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9920" windowHeight="8010" tabRatio="556"/>
  </bookViews>
  <sheets>
    <sheet name="Sheet1" sheetId="2" r:id="rId1"/>
    <sheet name="Sheet3" sheetId="3" state="hidden" r:id="rId2"/>
    <sheet name="Sheet4" sheetId="4" state="hidden" r:id="rId3"/>
    <sheet name="Sheet5" sheetId="5" state="hidden" r:id="rId4"/>
    <sheet name="Sheet6" sheetId="6" state="hidden" r:id="rId5"/>
  </sheets>
  <calcPr calcId="124519"/>
</workbook>
</file>

<file path=xl/calcChain.xml><?xml version="1.0" encoding="utf-8"?>
<calcChain xmlns="http://schemas.openxmlformats.org/spreadsheetml/2006/main">
  <c r="A202" i="6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1" i="3"/>
  <c r="A1" i="4" s="1"/>
  <c r="A1" i="5" s="1"/>
  <c r="A1" i="6" s="1"/>
  <c r="V8" i="2" s="1"/>
  <c r="A3" i="3"/>
  <c r="A3" i="4" s="1"/>
  <c r="A3" i="5" s="1"/>
  <c r="A3" i="6" s="1"/>
  <c r="V10" i="2" s="1"/>
  <c r="A4" i="3"/>
  <c r="A5"/>
  <c r="A6"/>
  <c r="A6" i="4" s="1"/>
  <c r="A6" i="5" s="1"/>
  <c r="A6" i="6" s="1"/>
  <c r="V13" i="2" s="1"/>
  <c r="A7" i="3"/>
  <c r="A7" i="4" s="1"/>
  <c r="A7" i="5" s="1"/>
  <c r="A7" i="6" s="1"/>
  <c r="V14" i="2" s="1"/>
  <c r="A8" i="3"/>
  <c r="A9"/>
  <c r="A9" i="4" s="1"/>
  <c r="A9" i="5" s="1"/>
  <c r="A9" i="6" s="1"/>
  <c r="V16" i="2" s="1"/>
  <c r="A10" i="3"/>
  <c r="A11"/>
  <c r="A12"/>
  <c r="A13"/>
  <c r="A14"/>
  <c r="A15"/>
  <c r="A16"/>
  <c r="A17"/>
  <c r="A18"/>
  <c r="A19"/>
  <c r="A20"/>
  <c r="A21"/>
  <c r="A21" i="4" s="1"/>
  <c r="A21" i="5" s="1"/>
  <c r="A21" i="6" s="1"/>
  <c r="V28" i="2" s="1"/>
  <c r="A22" i="3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2"/>
  <c r="A2" i="4" s="1"/>
  <c r="A2" i="5" s="1"/>
  <c r="A2" i="6" s="1"/>
  <c r="V9" i="2" s="1"/>
  <c r="A4" i="4"/>
  <c r="A4" i="5" s="1"/>
  <c r="A4" i="6" s="1"/>
  <c r="V11" i="2" s="1"/>
  <c r="A5" i="4"/>
  <c r="A5" i="5" s="1"/>
  <c r="A5" i="6" s="1"/>
  <c r="V12" i="2" s="1"/>
  <c r="A8" i="4"/>
  <c r="A8" i="5" s="1"/>
  <c r="A8" i="6" s="1"/>
  <c r="V15" i="2" s="1"/>
  <c r="A10" i="4"/>
  <c r="A10" i="5" s="1"/>
  <c r="A10" i="6" s="1"/>
  <c r="V17" i="2" s="1"/>
  <c r="A11" i="4"/>
  <c r="A11" i="5" s="1"/>
  <c r="A11" i="6" s="1"/>
  <c r="V18" i="2" s="1"/>
  <c r="A12" i="4"/>
  <c r="A12" i="5" s="1"/>
  <c r="A12" i="6" s="1"/>
  <c r="V19" i="2" s="1"/>
  <c r="A13" i="4"/>
  <c r="A13" i="5" s="1"/>
  <c r="A13" i="6" s="1"/>
  <c r="V20" i="2" s="1"/>
  <c r="A14" i="4"/>
  <c r="A14" i="5" s="1"/>
  <c r="A14" i="6" s="1"/>
  <c r="V21" i="2" s="1"/>
  <c r="A15" i="4"/>
  <c r="A15" i="5" s="1"/>
  <c r="A15" i="6" s="1"/>
  <c r="V22" i="2" s="1"/>
  <c r="A16" i="4"/>
  <c r="A16" i="5" s="1"/>
  <c r="A16" i="6" s="1"/>
  <c r="V23" i="2" s="1"/>
  <c r="A17" i="4"/>
  <c r="A17" i="5" s="1"/>
  <c r="A17" i="6" s="1"/>
  <c r="V24" i="2" s="1"/>
  <c r="A18" i="4"/>
  <c r="A18" i="5" s="1"/>
  <c r="A18" i="6" s="1"/>
  <c r="V25" i="2" s="1"/>
  <c r="A19" i="4"/>
  <c r="A19" i="5" s="1"/>
  <c r="A19" i="6" s="1"/>
  <c r="V26" i="2" s="1"/>
  <c r="A20" i="4"/>
  <c r="A20" i="5" s="1"/>
  <c r="A20" i="6" s="1"/>
  <c r="V27" i="2" s="1"/>
  <c r="A22" i="4"/>
  <c r="A22" i="5" s="1"/>
  <c r="A22" i="6" s="1"/>
  <c r="V29" i="2" s="1"/>
  <c r="A23" i="4"/>
  <c r="A23" i="5" s="1"/>
  <c r="A23" i="6" s="1"/>
  <c r="V30" i="2" s="1"/>
  <c r="A24" i="4"/>
  <c r="A24" i="5" s="1"/>
  <c r="A24" i="6" s="1"/>
  <c r="V31" i="2" s="1"/>
  <c r="A25" i="4"/>
  <c r="A25" i="5" s="1"/>
  <c r="A25" i="6" s="1"/>
  <c r="V32" i="2" s="1"/>
  <c r="A26" i="4"/>
  <c r="A26" i="5" s="1"/>
  <c r="A26" i="6" s="1"/>
  <c r="V33" i="2" s="1"/>
  <c r="A27" i="4"/>
  <c r="A27" i="5" s="1"/>
  <c r="A27" i="6" s="1"/>
  <c r="V34" i="2" s="1"/>
  <c r="A28" i="4"/>
  <c r="A28" i="5" s="1"/>
  <c r="A28" i="6" s="1"/>
  <c r="V35" i="2" s="1"/>
  <c r="A29" i="4"/>
  <c r="A29" i="5" s="1"/>
  <c r="A29" i="6" s="1"/>
  <c r="V36" i="2" s="1"/>
  <c r="A30" i="4"/>
  <c r="A30" i="5" s="1"/>
  <c r="A30" i="6" s="1"/>
  <c r="V37" i="2" s="1"/>
  <c r="A31" i="4"/>
  <c r="A31" i="5" s="1"/>
  <c r="A31" i="6" s="1"/>
  <c r="V38" i="2" s="1"/>
  <c r="A32" i="4"/>
  <c r="A32" i="5" s="1"/>
  <c r="A32" i="6" s="1"/>
  <c r="V39" i="2" s="1"/>
  <c r="A33" i="4"/>
  <c r="A33" i="5" s="1"/>
  <c r="A33" i="6" s="1"/>
  <c r="V40" i="2" s="1"/>
  <c r="A34" i="4"/>
  <c r="A34" i="5" s="1"/>
  <c r="A34" i="6" s="1"/>
  <c r="V41" i="2" s="1"/>
  <c r="A35" i="4"/>
  <c r="A35" i="5" s="1"/>
  <c r="A35" i="6" s="1"/>
  <c r="V42" i="2" s="1"/>
  <c r="A36" i="4"/>
  <c r="A36" i="5" s="1"/>
  <c r="A36" i="6" s="1"/>
  <c r="V43" i="2" s="1"/>
  <c r="A37" i="4"/>
  <c r="A37" i="5" s="1"/>
  <c r="A37" i="6" s="1"/>
  <c r="V44" i="2" s="1"/>
  <c r="A38" i="4"/>
  <c r="A38" i="5" s="1"/>
  <c r="A38" i="6" s="1"/>
  <c r="V45" i="2" s="1"/>
  <c r="A39" i="4"/>
  <c r="A39" i="5" s="1"/>
  <c r="A39" i="6" s="1"/>
  <c r="V46" i="2" s="1"/>
  <c r="A40" i="4"/>
  <c r="A40" i="5" s="1"/>
  <c r="A40" i="6" s="1"/>
  <c r="V47" i="2" s="1"/>
  <c r="A41" i="4"/>
  <c r="A41" i="5" s="1"/>
  <c r="A41" i="6" s="1"/>
  <c r="V48" i="2" s="1"/>
  <c r="A42" i="4"/>
  <c r="A42" i="5" s="1"/>
  <c r="A42" i="6" s="1"/>
  <c r="V49" i="2" s="1"/>
  <c r="A43" i="4"/>
  <c r="A43" i="5" s="1"/>
  <c r="A43" i="6" s="1"/>
  <c r="V50" i="2" s="1"/>
  <c r="A44" i="4"/>
  <c r="A44" i="5" s="1"/>
  <c r="A44" i="6" s="1"/>
  <c r="V51" i="2" s="1"/>
  <c r="A45" i="4"/>
  <c r="A45" i="5" s="1"/>
  <c r="A45" i="6" s="1"/>
  <c r="V52" i="2" s="1"/>
  <c r="A46" i="4"/>
  <c r="A46" i="5" s="1"/>
  <c r="A46" i="6" s="1"/>
  <c r="V53" i="2" s="1"/>
  <c r="A47" i="4"/>
  <c r="A47" i="5" s="1"/>
  <c r="A47" i="6" s="1"/>
  <c r="V54" i="2" s="1"/>
  <c r="A48" i="4"/>
  <c r="A48" i="5" s="1"/>
  <c r="A48" i="6" s="1"/>
  <c r="V55" i="2" s="1"/>
  <c r="A49" i="4"/>
  <c r="A49" i="5" s="1"/>
  <c r="A49" i="6" s="1"/>
  <c r="V56" i="2" s="1"/>
  <c r="A50" i="4"/>
  <c r="A50" i="5" s="1"/>
  <c r="A50" i="6" s="1"/>
  <c r="V57" i="2" s="1"/>
  <c r="A51" i="4"/>
  <c r="A51" i="5" s="1"/>
  <c r="A51" i="6" s="1"/>
  <c r="V58" i="2" s="1"/>
  <c r="A52" i="4"/>
  <c r="A52" i="5" s="1"/>
  <c r="A52" i="6" s="1"/>
  <c r="V59" i="2" s="1"/>
  <c r="A53" i="4"/>
  <c r="A53" i="5" s="1"/>
  <c r="A53" i="6" s="1"/>
  <c r="V60" i="2" s="1"/>
  <c r="A54" i="4"/>
  <c r="A54" i="5" s="1"/>
  <c r="A54" i="6" s="1"/>
  <c r="V61" i="2" s="1"/>
  <c r="A55" i="4"/>
  <c r="A55" i="5" s="1"/>
  <c r="A55" i="6" s="1"/>
  <c r="V62" i="2" s="1"/>
  <c r="A56" i="4"/>
  <c r="A56" i="5" s="1"/>
  <c r="A56" i="6" s="1"/>
  <c r="V63" i="2" s="1"/>
  <c r="A57" i="4"/>
  <c r="A57" i="5" s="1"/>
  <c r="A57" i="6" s="1"/>
  <c r="V64" i="2" s="1"/>
  <c r="A58" i="4"/>
  <c r="A58" i="5" s="1"/>
  <c r="A58" i="6" s="1"/>
  <c r="V65" i="2" s="1"/>
  <c r="A59" i="4"/>
  <c r="A59" i="5" s="1"/>
  <c r="A59" i="6" s="1"/>
  <c r="V66" i="2" s="1"/>
  <c r="A60" i="4"/>
  <c r="A60" i="5" s="1"/>
  <c r="A60" i="6" s="1"/>
  <c r="V67" i="2" s="1"/>
  <c r="A61" i="4"/>
  <c r="A61" i="5" s="1"/>
  <c r="A61" i="6" s="1"/>
  <c r="V68" i="2" s="1"/>
  <c r="A62" i="4"/>
  <c r="A62" i="5" s="1"/>
  <c r="A62" i="6" s="1"/>
  <c r="V69" i="2" s="1"/>
  <c r="A63" i="4"/>
  <c r="A63" i="5" s="1"/>
  <c r="A63" i="6" s="1"/>
  <c r="V70" i="2" s="1"/>
  <c r="A64" i="4"/>
  <c r="A64" i="5" s="1"/>
  <c r="A64" i="6" s="1"/>
  <c r="V71" i="2" s="1"/>
  <c r="A65" i="4"/>
  <c r="A65" i="5" s="1"/>
  <c r="A65" i="6" s="1"/>
  <c r="V72" i="2" s="1"/>
  <c r="A66" i="4"/>
  <c r="A66" i="5" s="1"/>
  <c r="A66" i="6" s="1"/>
  <c r="V73" i="2" s="1"/>
  <c r="A67" i="4"/>
  <c r="A67" i="5" s="1"/>
  <c r="A67" i="6" s="1"/>
  <c r="V74" i="2" s="1"/>
  <c r="A68" i="4"/>
  <c r="A68" i="5" s="1"/>
  <c r="A68" i="6" s="1"/>
  <c r="V75" i="2" s="1"/>
  <c r="A69" i="4"/>
  <c r="A69" i="5" s="1"/>
  <c r="A69" i="6" s="1"/>
  <c r="V76" i="2" s="1"/>
  <c r="A70" i="4"/>
  <c r="A70" i="5" s="1"/>
  <c r="A70" i="6" s="1"/>
  <c r="V77" i="2" s="1"/>
  <c r="A71" i="4"/>
  <c r="A71" i="5" s="1"/>
  <c r="A71" i="6" s="1"/>
  <c r="V78" i="2" s="1"/>
  <c r="A72" i="4"/>
  <c r="A72" i="5" s="1"/>
  <c r="A72" i="6" s="1"/>
  <c r="V79" i="2" s="1"/>
  <c r="A73" i="4"/>
  <c r="A73" i="5" s="1"/>
  <c r="A73" i="6" s="1"/>
  <c r="V80" i="2" s="1"/>
  <c r="A74" i="4"/>
  <c r="A74" i="5" s="1"/>
  <c r="A74" i="6" s="1"/>
  <c r="V81" i="2" s="1"/>
  <c r="A75" i="4"/>
  <c r="A75" i="5" s="1"/>
  <c r="A75" i="6" s="1"/>
  <c r="V82" i="2" s="1"/>
  <c r="A76" i="4"/>
  <c r="A76" i="5" s="1"/>
  <c r="A76" i="6" s="1"/>
  <c r="V83" i="2" s="1"/>
  <c r="A77" i="4"/>
  <c r="A77" i="5" s="1"/>
  <c r="A77" i="6" s="1"/>
  <c r="V84" i="2" s="1"/>
  <c r="A78" i="4"/>
  <c r="A78" i="5" s="1"/>
  <c r="A78" i="6" s="1"/>
  <c r="V85" i="2" s="1"/>
  <c r="A79" i="4"/>
  <c r="A79" i="5" s="1"/>
  <c r="A79" i="6" s="1"/>
  <c r="V86" i="2" s="1"/>
  <c r="A80" i="4"/>
  <c r="A80" i="5" s="1"/>
  <c r="A80" i="6" s="1"/>
  <c r="V87" i="2" s="1"/>
  <c r="A81" i="4"/>
  <c r="A81" i="5" s="1"/>
  <c r="A81" i="6" s="1"/>
  <c r="V88" i="2" s="1"/>
  <c r="A82" i="4"/>
  <c r="A82" i="5" s="1"/>
  <c r="A82" i="6" s="1"/>
  <c r="V89" i="2" s="1"/>
  <c r="A83" i="4"/>
  <c r="A83" i="5" s="1"/>
  <c r="A83" i="6" s="1"/>
  <c r="V90" i="2" s="1"/>
  <c r="A84" i="4"/>
  <c r="A84" i="5" s="1"/>
  <c r="A84" i="6" s="1"/>
  <c r="V91" i="2" s="1"/>
  <c r="A85" i="4"/>
  <c r="A85" i="5" s="1"/>
  <c r="A85" i="6" s="1"/>
  <c r="V92" i="2" s="1"/>
  <c r="A86" i="4"/>
  <c r="A86" i="5" s="1"/>
  <c r="A86" i="6" s="1"/>
  <c r="V93" i="2" s="1"/>
  <c r="A87" i="4"/>
  <c r="A87" i="5" s="1"/>
  <c r="A87" i="6" s="1"/>
  <c r="V94" i="2" s="1"/>
  <c r="A88" i="4"/>
  <c r="A88" i="5" s="1"/>
  <c r="A88" i="6" s="1"/>
  <c r="V95" i="2" s="1"/>
  <c r="A89" i="4"/>
  <c r="A89" i="5" s="1"/>
  <c r="A89" i="6" s="1"/>
  <c r="V96" i="2" s="1"/>
  <c r="A90" i="4"/>
  <c r="A90" i="5" s="1"/>
  <c r="A90" i="6" s="1"/>
  <c r="V97" i="2" s="1"/>
  <c r="A91" i="4"/>
  <c r="A91" i="5" s="1"/>
  <c r="A91" i="6" s="1"/>
  <c r="V98" i="2" s="1"/>
  <c r="A92" i="4"/>
  <c r="A92" i="5" s="1"/>
  <c r="A92" i="6" s="1"/>
  <c r="V99" i="2" s="1"/>
  <c r="A93" i="4"/>
  <c r="A93" i="5" s="1"/>
  <c r="A93" i="6" s="1"/>
  <c r="V100" i="2" s="1"/>
  <c r="A94" i="4"/>
  <c r="A94" i="5" s="1"/>
  <c r="A94" i="6" s="1"/>
  <c r="V101" i="2" s="1"/>
  <c r="A95" i="4"/>
  <c r="A95" i="5" s="1"/>
  <c r="A95" i="6" s="1"/>
  <c r="V102" i="2" s="1"/>
  <c r="A96" i="4"/>
  <c r="A96" i="5" s="1"/>
  <c r="A96" i="6" s="1"/>
  <c r="V103" i="2" s="1"/>
  <c r="A97" i="4"/>
  <c r="A97" i="5" s="1"/>
  <c r="A97" i="6" s="1"/>
  <c r="V104" i="2" s="1"/>
  <c r="A98" i="4"/>
  <c r="A98" i="5" s="1"/>
  <c r="A98" i="6" s="1"/>
  <c r="V105" i="2" s="1"/>
  <c r="A99" i="4"/>
  <c r="A99" i="5" s="1"/>
  <c r="A99" i="6" s="1"/>
  <c r="V106" i="2" s="1"/>
  <c r="A100" i="4"/>
  <c r="A100" i="5" s="1"/>
  <c r="A100" i="6" s="1"/>
  <c r="V107" i="2" s="1"/>
  <c r="A101" i="4"/>
  <c r="A101" i="5" s="1"/>
  <c r="A101" i="6" s="1"/>
  <c r="V108" i="2" s="1"/>
  <c r="A102" i="4"/>
  <c r="A102" i="5" s="1"/>
  <c r="A102" i="6" s="1"/>
  <c r="V109" i="2" s="1"/>
  <c r="A103" i="4"/>
  <c r="A103" i="5" s="1"/>
  <c r="A103" i="6" s="1"/>
  <c r="V110" i="2" s="1"/>
  <c r="A104" i="4"/>
  <c r="A104" i="5" s="1"/>
  <c r="A104" i="6" s="1"/>
  <c r="V111" i="2" s="1"/>
  <c r="A105" i="4"/>
  <c r="A105" i="5" s="1"/>
  <c r="A105" i="6" s="1"/>
  <c r="V112" i="2" s="1"/>
  <c r="A106" i="4"/>
  <c r="A106" i="5" s="1"/>
  <c r="A106" i="6" s="1"/>
  <c r="V113" i="2" s="1"/>
  <c r="A107" i="4"/>
  <c r="A107" i="5" s="1"/>
  <c r="A107" i="6" s="1"/>
  <c r="V114" i="2" s="1"/>
  <c r="A108" i="4"/>
  <c r="A108" i="5" s="1"/>
  <c r="A108" i="6" s="1"/>
  <c r="V115" i="2" s="1"/>
  <c r="A109" i="4"/>
  <c r="A109" i="5" s="1"/>
  <c r="A109" i="6" s="1"/>
  <c r="V116" i="2" s="1"/>
  <c r="A110" i="4"/>
  <c r="A110" i="5" s="1"/>
  <c r="A110" i="6" s="1"/>
  <c r="V117" i="2" s="1"/>
  <c r="A111" i="4"/>
  <c r="A111" i="5" s="1"/>
  <c r="A111" i="6" s="1"/>
  <c r="V118" i="2" s="1"/>
  <c r="A112" i="4"/>
  <c r="A112" i="5" s="1"/>
  <c r="A112" i="6" s="1"/>
  <c r="V119" i="2" s="1"/>
  <c r="A113" i="4"/>
  <c r="A113" i="5" s="1"/>
  <c r="A113" i="6" s="1"/>
  <c r="V120" i="2" s="1"/>
  <c r="A114" i="4"/>
  <c r="A114" i="5" s="1"/>
  <c r="A114" i="6" s="1"/>
  <c r="V121" i="2" s="1"/>
  <c r="A115" i="4"/>
  <c r="A115" i="5" s="1"/>
  <c r="A115" i="6" s="1"/>
  <c r="V122" i="2" s="1"/>
  <c r="A116" i="4"/>
  <c r="A116" i="5" s="1"/>
  <c r="A116" i="6" s="1"/>
  <c r="V123" i="2" s="1"/>
  <c r="A117" i="4"/>
  <c r="A117" i="5" s="1"/>
  <c r="A117" i="6" s="1"/>
  <c r="V124" i="2" s="1"/>
  <c r="A118" i="4"/>
  <c r="A118" i="5" s="1"/>
  <c r="A118" i="6" s="1"/>
  <c r="V125" i="2" s="1"/>
  <c r="A119" i="4"/>
  <c r="A119" i="5" s="1"/>
  <c r="A119" i="6" s="1"/>
  <c r="V126" i="2" s="1"/>
  <c r="A120" i="4"/>
  <c r="A120" i="5" s="1"/>
  <c r="A120" i="6" s="1"/>
  <c r="V127" i="2" s="1"/>
  <c r="A121" i="4"/>
  <c r="A121" i="5" s="1"/>
  <c r="A121" i="6" s="1"/>
  <c r="V128" i="2" s="1"/>
  <c r="A122" i="4"/>
  <c r="A122" i="5" s="1"/>
  <c r="A122" i="6" s="1"/>
  <c r="V129" i="2" s="1"/>
  <c r="A123" i="4"/>
  <c r="A123" i="5" s="1"/>
  <c r="A123" i="6" s="1"/>
  <c r="V130" i="2" s="1"/>
  <c r="A124" i="4"/>
  <c r="A124" i="5" s="1"/>
  <c r="A124" i="6" s="1"/>
  <c r="V131" i="2" s="1"/>
  <c r="A125" i="4"/>
  <c r="A125" i="5" s="1"/>
  <c r="A125" i="6" s="1"/>
  <c r="V132" i="2" s="1"/>
  <c r="A126" i="4"/>
  <c r="A126" i="5" s="1"/>
  <c r="A126" i="6" s="1"/>
  <c r="V133" i="2" s="1"/>
  <c r="A127" i="4"/>
  <c r="A127" i="5" s="1"/>
  <c r="A127" i="6" s="1"/>
  <c r="V134" i="2" s="1"/>
  <c r="A128" i="4"/>
  <c r="A128" i="5" s="1"/>
  <c r="A128" i="6" s="1"/>
  <c r="V135" i="2" s="1"/>
  <c r="A129" i="4"/>
  <c r="A129" i="5" s="1"/>
  <c r="A129" i="6" s="1"/>
  <c r="V136" i="2" s="1"/>
  <c r="A130" i="4"/>
  <c r="A130" i="5" s="1"/>
  <c r="A130" i="6" s="1"/>
  <c r="V137" i="2" s="1"/>
  <c r="A131" i="4"/>
  <c r="A131" i="5" s="1"/>
  <c r="A131" i="6" s="1"/>
  <c r="V138" i="2" s="1"/>
  <c r="A132" i="4"/>
  <c r="A132" i="5" s="1"/>
  <c r="A132" i="6" s="1"/>
  <c r="V139" i="2" s="1"/>
  <c r="A133" i="4"/>
  <c r="A133" i="5" s="1"/>
  <c r="A133" i="6" s="1"/>
  <c r="V140" i="2" s="1"/>
  <c r="A134" i="4"/>
  <c r="A134" i="5" s="1"/>
  <c r="A134" i="6" s="1"/>
  <c r="V141" i="2" s="1"/>
  <c r="A135" i="4"/>
  <c r="A135" i="5" s="1"/>
  <c r="A135" i="6" s="1"/>
  <c r="V142" i="2" s="1"/>
  <c r="A136" i="4"/>
  <c r="A136" i="5" s="1"/>
  <c r="A136" i="6" s="1"/>
  <c r="V143" i="2" s="1"/>
  <c r="A137" i="4"/>
  <c r="A137" i="5" s="1"/>
  <c r="A137" i="6" s="1"/>
  <c r="V144" i="2" s="1"/>
  <c r="A138" i="4"/>
  <c r="A138" i="5" s="1"/>
  <c r="A138" i="6" s="1"/>
  <c r="V145" i="2" s="1"/>
  <c r="A139" i="4"/>
  <c r="A139" i="5" s="1"/>
  <c r="A139" i="6" s="1"/>
  <c r="V146" i="2" s="1"/>
  <c r="A140" i="4"/>
  <c r="A140" i="5" s="1"/>
  <c r="A140" i="6" s="1"/>
  <c r="V147" i="2" s="1"/>
  <c r="A141" i="4"/>
  <c r="A141" i="5" s="1"/>
  <c r="A141" i="6" s="1"/>
  <c r="V148" i="2" s="1"/>
  <c r="A142" i="4"/>
  <c r="A142" i="5" s="1"/>
  <c r="A142" i="6" s="1"/>
  <c r="V149" i="2" s="1"/>
  <c r="A143" i="4"/>
  <c r="A143" i="5" s="1"/>
  <c r="A143" i="6" s="1"/>
  <c r="V150" i="2" s="1"/>
  <c r="A144" i="4"/>
  <c r="A144" i="5" s="1"/>
  <c r="A144" i="6" s="1"/>
  <c r="V151" i="2" s="1"/>
  <c r="A145" i="4"/>
  <c r="A145" i="5" s="1"/>
  <c r="A145" i="6" s="1"/>
  <c r="V152" i="2" s="1"/>
  <c r="A146" i="4"/>
  <c r="A146" i="5" s="1"/>
  <c r="A146" i="6" s="1"/>
  <c r="V153" i="2" s="1"/>
  <c r="A147" i="4"/>
  <c r="A147" i="5" s="1"/>
  <c r="A147" i="6" s="1"/>
  <c r="V154" i="2" s="1"/>
  <c r="A148" i="4"/>
  <c r="A148" i="5" s="1"/>
  <c r="A148" i="6" s="1"/>
  <c r="V155" i="2" s="1"/>
  <c r="A149" i="4"/>
  <c r="A149" i="5" s="1"/>
  <c r="A149" i="6" s="1"/>
  <c r="V156" i="2" s="1"/>
  <c r="A150" i="4"/>
  <c r="A150" i="5" s="1"/>
  <c r="A150" i="6" s="1"/>
  <c r="V157" i="2" s="1"/>
  <c r="A151" i="4"/>
  <c r="A151" i="5" s="1"/>
  <c r="A151" i="6" s="1"/>
  <c r="V158" i="2" s="1"/>
  <c r="A152" i="4"/>
  <c r="A152" i="5" s="1"/>
  <c r="A152" i="6" s="1"/>
  <c r="V159" i="2" s="1"/>
  <c r="A153" i="4"/>
  <c r="A153" i="5" s="1"/>
  <c r="A153" i="6" s="1"/>
  <c r="V160" i="2" s="1"/>
  <c r="A154" i="4"/>
  <c r="A154" i="5" s="1"/>
  <c r="A154" i="6" s="1"/>
  <c r="V161" i="2" s="1"/>
  <c r="A155" i="4"/>
  <c r="A155" i="5" s="1"/>
  <c r="A155" i="6" s="1"/>
  <c r="V162" i="2" s="1"/>
  <c r="A156" i="4"/>
  <c r="A156" i="5" s="1"/>
  <c r="A156" i="6" s="1"/>
  <c r="V163" i="2" s="1"/>
  <c r="A157" i="4"/>
  <c r="A157" i="5" s="1"/>
  <c r="A157" i="6" s="1"/>
  <c r="V164" i="2" s="1"/>
  <c r="A158" i="4"/>
  <c r="A158" i="5" s="1"/>
  <c r="A158" i="6" s="1"/>
  <c r="V165" i="2" s="1"/>
  <c r="A159" i="4"/>
  <c r="A159" i="5" s="1"/>
  <c r="A159" i="6" s="1"/>
  <c r="V166" i="2" s="1"/>
  <c r="A160" i="4"/>
  <c r="A160" i="5" s="1"/>
  <c r="A160" i="6" s="1"/>
  <c r="V167" i="2" s="1"/>
  <c r="A161" i="4"/>
  <c r="A161" i="5" s="1"/>
  <c r="A161" i="6" s="1"/>
  <c r="V168" i="2" s="1"/>
  <c r="A162" i="4"/>
  <c r="A162" i="5" s="1"/>
  <c r="A162" i="6" s="1"/>
  <c r="V169" i="2" s="1"/>
  <c r="A163" i="4"/>
  <c r="A163" i="5" s="1"/>
  <c r="A163" i="6" s="1"/>
  <c r="V170" i="2" s="1"/>
  <c r="A164" i="4"/>
  <c r="A164" i="5" s="1"/>
  <c r="A164" i="6" s="1"/>
  <c r="V171" i="2" s="1"/>
  <c r="A165" i="4"/>
  <c r="A165" i="5" s="1"/>
  <c r="A165" i="6" s="1"/>
  <c r="V172" i="2" s="1"/>
  <c r="A166" i="4"/>
  <c r="A166" i="5" s="1"/>
  <c r="A166" i="6" s="1"/>
  <c r="V173" i="2" s="1"/>
  <c r="A167" i="4"/>
  <c r="A167" i="5" s="1"/>
  <c r="A167" i="6" s="1"/>
  <c r="V174" i="2" s="1"/>
  <c r="A168" i="4"/>
  <c r="A168" i="5" s="1"/>
  <c r="A168" i="6" s="1"/>
  <c r="V175" i="2" s="1"/>
  <c r="A169" i="4"/>
  <c r="A169" i="5" s="1"/>
  <c r="A169" i="6" s="1"/>
  <c r="V176" i="2" s="1"/>
  <c r="A170" i="4"/>
  <c r="A170" i="5" s="1"/>
  <c r="A170" i="6" s="1"/>
  <c r="V177" i="2" s="1"/>
  <c r="A171" i="4"/>
  <c r="A171" i="5" s="1"/>
  <c r="A171" i="6" s="1"/>
  <c r="V178" i="2" s="1"/>
  <c r="A172" i="4"/>
  <c r="A172" i="5" s="1"/>
  <c r="A172" i="6" s="1"/>
  <c r="V179" i="2" s="1"/>
  <c r="A173" i="4"/>
  <c r="A173" i="5" s="1"/>
  <c r="A173" i="6" s="1"/>
  <c r="V180" i="2" s="1"/>
  <c r="A174" i="4"/>
  <c r="A174" i="5" s="1"/>
  <c r="A174" i="6" s="1"/>
  <c r="V181" i="2" s="1"/>
  <c r="A175" i="4"/>
  <c r="A175" i="5" s="1"/>
  <c r="A175" i="6" s="1"/>
  <c r="V182" i="2" s="1"/>
  <c r="A176" i="4"/>
  <c r="A176" i="5" s="1"/>
  <c r="A176" i="6" s="1"/>
  <c r="V183" i="2" s="1"/>
  <c r="A177" i="4"/>
  <c r="A177" i="5" s="1"/>
  <c r="A177" i="6" s="1"/>
  <c r="V184" i="2" s="1"/>
  <c r="A178" i="4"/>
  <c r="A178" i="5" s="1"/>
  <c r="A178" i="6" s="1"/>
  <c r="V185" i="2" s="1"/>
  <c r="A179" i="4"/>
  <c r="A179" i="5" s="1"/>
  <c r="A179" i="6" s="1"/>
  <c r="V186" i="2" s="1"/>
  <c r="A180" i="4"/>
  <c r="A180" i="5" s="1"/>
  <c r="A180" i="6" s="1"/>
  <c r="V187" i="2" s="1"/>
  <c r="A181" i="4"/>
  <c r="A181" i="5" s="1"/>
  <c r="A181" i="6" s="1"/>
  <c r="V188" i="2" s="1"/>
  <c r="A182" i="4"/>
  <c r="A182" i="5" s="1"/>
  <c r="A182" i="6" s="1"/>
  <c r="V189" i="2" s="1"/>
  <c r="A183" i="4"/>
  <c r="A183" i="5" s="1"/>
  <c r="A183" i="6" s="1"/>
  <c r="V190" i="2" s="1"/>
  <c r="A184" i="4"/>
  <c r="A184" i="5" s="1"/>
  <c r="A184" i="6" s="1"/>
  <c r="V191" i="2" s="1"/>
  <c r="A185" i="4"/>
  <c r="A185" i="5" s="1"/>
  <c r="A185" i="6" s="1"/>
  <c r="V192" i="2" s="1"/>
  <c r="A186" i="4"/>
  <c r="A186" i="5" s="1"/>
  <c r="A186" i="6" s="1"/>
  <c r="V193" i="2" s="1"/>
  <c r="A187" i="4"/>
  <c r="A187" i="5" s="1"/>
  <c r="A187" i="6" s="1"/>
  <c r="V194" i="2" s="1"/>
  <c r="A188" i="4"/>
  <c r="A188" i="5" s="1"/>
  <c r="A188" i="6" s="1"/>
  <c r="V195" i="2" s="1"/>
  <c r="A189" i="4"/>
  <c r="A189" i="5" s="1"/>
  <c r="A189" i="6" s="1"/>
  <c r="V196" i="2" s="1"/>
  <c r="A190" i="4"/>
  <c r="A190" i="5" s="1"/>
  <c r="A190" i="6" s="1"/>
  <c r="V197" i="2" s="1"/>
  <c r="A191" i="4"/>
  <c r="A191" i="5" s="1"/>
  <c r="A191" i="6" s="1"/>
  <c r="V198" i="2" s="1"/>
  <c r="A192" i="4"/>
  <c r="A192" i="5" s="1"/>
  <c r="A192" i="6" s="1"/>
  <c r="V199" i="2" s="1"/>
  <c r="A193" i="4"/>
  <c r="A193" i="5" s="1"/>
  <c r="A193" i="6" s="1"/>
  <c r="V200" i="2" s="1"/>
  <c r="A194" i="4"/>
  <c r="A194" i="5" s="1"/>
  <c r="A194" i="6" s="1"/>
  <c r="V201" i="2" s="1"/>
  <c r="A195" i="4"/>
  <c r="A195" i="5" s="1"/>
  <c r="A195" i="6" s="1"/>
  <c r="V202" i="2" s="1"/>
  <c r="A196" i="4"/>
  <c r="A196" i="5" s="1"/>
  <c r="A196" i="6" s="1"/>
  <c r="V203" i="2" s="1"/>
  <c r="A197" i="4"/>
  <c r="A197" i="5" s="1"/>
  <c r="A197" i="6" s="1"/>
  <c r="V204" i="2" s="1"/>
  <c r="A198" i="4"/>
  <c r="A198" i="5" s="1"/>
  <c r="A198" i="6" s="1"/>
  <c r="V205" i="2" s="1"/>
  <c r="A199" i="4"/>
  <c r="A199" i="5" s="1"/>
  <c r="A199" i="6" s="1"/>
  <c r="V206" i="2" s="1"/>
  <c r="A200" i="4"/>
  <c r="A200" i="5" s="1"/>
  <c r="A200" i="6" s="1"/>
  <c r="V207" i="2" s="1"/>
  <c r="A201" i="4"/>
  <c r="A201" i="5" s="1"/>
  <c r="A201" i="6" s="1"/>
  <c r="V208" i="2" s="1"/>
  <c r="A202" i="4"/>
  <c r="A202" i="5" s="1"/>
  <c r="A203" i="4"/>
  <c r="A203" i="5" s="1"/>
  <c r="A204" i="4"/>
  <c r="A204" i="5" s="1"/>
  <c r="A205" i="4"/>
  <c r="A205" i="5" s="1"/>
  <c r="A206" i="4"/>
  <c r="A206" i="5" s="1"/>
  <c r="A207" i="4"/>
  <c r="A207" i="5" s="1"/>
  <c r="A208" i="4"/>
  <c r="A208" i="5" s="1"/>
  <c r="A209" i="4"/>
  <c r="A209" i="5" s="1"/>
  <c r="A210" i="4"/>
  <c r="A210" i="5" s="1"/>
  <c r="A211" i="4"/>
  <c r="A211" i="5" s="1"/>
  <c r="A212" i="4"/>
  <c r="A212" i="5" s="1"/>
  <c r="A213" i="4"/>
  <c r="A213" i="5" s="1"/>
  <c r="A214" i="4"/>
  <c r="A214" i="5" s="1"/>
  <c r="A215" i="4"/>
  <c r="A215" i="5" s="1"/>
  <c r="A216" i="4"/>
  <c r="A216" i="5" s="1"/>
  <c r="A217" i="4"/>
  <c r="A217" i="5" s="1"/>
  <c r="A218" i="4"/>
  <c r="A218" i="5" s="1"/>
  <c r="A219" i="4"/>
  <c r="A219" i="5" s="1"/>
  <c r="A9" i="2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20" i="5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</calcChain>
</file>

<file path=xl/sharedStrings.xml><?xml version="1.0" encoding="utf-8"?>
<sst xmlns="http://schemas.openxmlformats.org/spreadsheetml/2006/main" count="3289" uniqueCount="304">
  <si>
    <t>Abhijit Kundu</t>
  </si>
  <si>
    <t>#</t>
  </si>
  <si>
    <t>.00</t>
  </si>
  <si>
    <t>1</t>
  </si>
  <si>
    <t>Email:</t>
  </si>
  <si>
    <t>abhijitkunduslg@yahoo.com</t>
  </si>
  <si>
    <t>DR.</t>
  </si>
  <si>
    <t>CR.</t>
  </si>
  <si>
    <t>ACCOUNT NO.</t>
  </si>
  <si>
    <t>BR.CODE</t>
  </si>
  <si>
    <t>DATE OF TRANSACTION</t>
  </si>
  <si>
    <t>ACCOUNT NAME</t>
  </si>
  <si>
    <t>UNIQUE REF.NO.</t>
  </si>
  <si>
    <t>DESCRIPTION</t>
  </si>
  <si>
    <t>For Any suggestion &amp; query Please mail me.</t>
  </si>
  <si>
    <t>Dr. Amount</t>
  </si>
  <si>
    <t>Cr. Amount</t>
  </si>
  <si>
    <t xml:space="preserve">Copy the yellow cells and paste it to a note pad. </t>
  </si>
  <si>
    <t>Sl. No.</t>
  </si>
  <si>
    <t>200</t>
  </si>
  <si>
    <t>01234</t>
  </si>
  <si>
    <t>Sunil Gavaskar</t>
  </si>
  <si>
    <t>Kapil Dev</t>
  </si>
  <si>
    <t>Sachin Tendulkar</t>
  </si>
  <si>
    <t>Sourav Ganguly</t>
  </si>
  <si>
    <t>Rahul Dravid</t>
  </si>
  <si>
    <t>Anil Kumble</t>
  </si>
  <si>
    <t>Kishore Kumar Ganguly</t>
  </si>
  <si>
    <t>Md. Rafi</t>
  </si>
  <si>
    <t>Lata Mangeskar</t>
  </si>
  <si>
    <t>Lala Amarnath</t>
  </si>
  <si>
    <t>Amitabh Bacchan</t>
  </si>
  <si>
    <t>Mithun Chakraborty</t>
  </si>
  <si>
    <t>Sahruk Khan</t>
  </si>
  <si>
    <t># Please replace the data in the Green Cells with your data.</t>
  </si>
  <si>
    <t>IFS CODE</t>
  </si>
  <si>
    <t>NEFT00000002</t>
  </si>
  <si>
    <t>NEFT00000000</t>
  </si>
  <si>
    <t>NEFT00000001</t>
  </si>
  <si>
    <t>NEFT00000003</t>
  </si>
  <si>
    <t>NEFT00000004</t>
  </si>
  <si>
    <t>NEFT00000005</t>
  </si>
  <si>
    <t>NEFT00000006</t>
  </si>
  <si>
    <t>NEFT00000007</t>
  </si>
  <si>
    <t>NEFT00000008</t>
  </si>
  <si>
    <t>NEFT00000009</t>
  </si>
  <si>
    <t>NEFT00000010</t>
  </si>
  <si>
    <t>NEFT00000011</t>
  </si>
  <si>
    <t>NEFT00000012</t>
  </si>
  <si>
    <t>NEFT00000013</t>
  </si>
  <si>
    <t>NEFT00000014</t>
  </si>
  <si>
    <t>NEFT00000015</t>
  </si>
  <si>
    <t>NEFT00000016</t>
  </si>
  <si>
    <t>NEFT00000017</t>
  </si>
  <si>
    <t>NEFT00000018</t>
  </si>
  <si>
    <t>NEFT00000019</t>
  </si>
  <si>
    <t>NEFT00000020</t>
  </si>
  <si>
    <t>NEFT00000021</t>
  </si>
  <si>
    <t>NEFT00000022</t>
  </si>
  <si>
    <t>NEFT00000023</t>
  </si>
  <si>
    <t>NEFT00000024</t>
  </si>
  <si>
    <t>NEFT00000025</t>
  </si>
  <si>
    <t>NEFT00000026</t>
  </si>
  <si>
    <t>NEFT00000027</t>
  </si>
  <si>
    <t>NEFT00000028</t>
  </si>
  <si>
    <t>NEFT00000029</t>
  </si>
  <si>
    <t>NEFT00000030</t>
  </si>
  <si>
    <t>NEFT00000031</t>
  </si>
  <si>
    <t>NEFT00000032</t>
  </si>
  <si>
    <t>NEFT00000033</t>
  </si>
  <si>
    <t>NEFT00000034</t>
  </si>
  <si>
    <t>NEFT00000035</t>
  </si>
  <si>
    <t>NEFT00000036</t>
  </si>
  <si>
    <t>NEFT00000037</t>
  </si>
  <si>
    <t>NEFT00000038</t>
  </si>
  <si>
    <t>NEFT00000039</t>
  </si>
  <si>
    <t>NEFT00000040</t>
  </si>
  <si>
    <t>NEFT00000041</t>
  </si>
  <si>
    <t>NEFT00000042</t>
  </si>
  <si>
    <t>NEFT00000043</t>
  </si>
  <si>
    <t>NEFT00000044</t>
  </si>
  <si>
    <t>NEFT00000045</t>
  </si>
  <si>
    <t>NEFT00000046</t>
  </si>
  <si>
    <t>NEFT00000047</t>
  </si>
  <si>
    <t>NEFT00000048</t>
  </si>
  <si>
    <t>NEFT00000049</t>
  </si>
  <si>
    <t>NEFT00000050</t>
  </si>
  <si>
    <t>NEFT00000051</t>
  </si>
  <si>
    <t>NEFT00000052</t>
  </si>
  <si>
    <t>NEFT00000053</t>
  </si>
  <si>
    <t>NEFT00000054</t>
  </si>
  <si>
    <t>NEFT00000055</t>
  </si>
  <si>
    <t>NEFT00000056</t>
  </si>
  <si>
    <t>NEFT00000057</t>
  </si>
  <si>
    <t>NEFT00000058</t>
  </si>
  <si>
    <t>NEFT00000059</t>
  </si>
  <si>
    <t>NEFT00000060</t>
  </si>
  <si>
    <t>NEFT00000061</t>
  </si>
  <si>
    <t>NEFT00000062</t>
  </si>
  <si>
    <t>NEFT00000063</t>
  </si>
  <si>
    <t>NEFT00000064</t>
  </si>
  <si>
    <t>NEFT00000065</t>
  </si>
  <si>
    <t>NEFT00000066</t>
  </si>
  <si>
    <t>NEFT00000067</t>
  </si>
  <si>
    <t>NEFT00000068</t>
  </si>
  <si>
    <t>NEFT00000069</t>
  </si>
  <si>
    <t>NEFT00000070</t>
  </si>
  <si>
    <t>NEFT00000071</t>
  </si>
  <si>
    <t>NEFT00000072</t>
  </si>
  <si>
    <t>NEFT00000073</t>
  </si>
  <si>
    <t>NEFT00000074</t>
  </si>
  <si>
    <t>NEFT00000075</t>
  </si>
  <si>
    <t>NEFT00000076</t>
  </si>
  <si>
    <t>NEFT00000077</t>
  </si>
  <si>
    <t>NEFT00000078</t>
  </si>
  <si>
    <t>NEFT00000079</t>
  </si>
  <si>
    <t>NEFT00000080</t>
  </si>
  <si>
    <t>NEFT00000081</t>
  </si>
  <si>
    <t>NEFT00000082</t>
  </si>
  <si>
    <t>NEFT00000083</t>
  </si>
  <si>
    <t>NEFT00000084</t>
  </si>
  <si>
    <t>NEFT00000085</t>
  </si>
  <si>
    <t>NEFT00000086</t>
  </si>
  <si>
    <t>NEFT00000087</t>
  </si>
  <si>
    <t>NEFT00000088</t>
  </si>
  <si>
    <t>NEFT00000089</t>
  </si>
  <si>
    <t>NEFT00000090</t>
  </si>
  <si>
    <t>NEFT00000091</t>
  </si>
  <si>
    <t>NEFT00000092</t>
  </si>
  <si>
    <t>NEFT00000093</t>
  </si>
  <si>
    <t>NEFT00000094</t>
  </si>
  <si>
    <t>NEFT00000095</t>
  </si>
  <si>
    <t>NEFT00000096</t>
  </si>
  <si>
    <t>NEFT00000097</t>
  </si>
  <si>
    <t>NEFT00000098</t>
  </si>
  <si>
    <t>NEFT00000099</t>
  </si>
  <si>
    <t>NEFT00000100</t>
  </si>
  <si>
    <t>NEFT00000101</t>
  </si>
  <si>
    <t>NEFT00000102</t>
  </si>
  <si>
    <t>NEFT00000103</t>
  </si>
  <si>
    <t>NEFT00000104</t>
  </si>
  <si>
    <t>NEFT00000105</t>
  </si>
  <si>
    <t>NEFT00000106</t>
  </si>
  <si>
    <t>NEFT00000107</t>
  </si>
  <si>
    <t>NEFT00000108</t>
  </si>
  <si>
    <t>NEFT00000109</t>
  </si>
  <si>
    <t>NEFT00000110</t>
  </si>
  <si>
    <t>NEFT00000111</t>
  </si>
  <si>
    <t>NEFT00000112</t>
  </si>
  <si>
    <t>NEFT00000113</t>
  </si>
  <si>
    <t>NEFT00000114</t>
  </si>
  <si>
    <t>NEFT00000115</t>
  </si>
  <si>
    <t>NEFT00000116</t>
  </si>
  <si>
    <t>NEFT00000117</t>
  </si>
  <si>
    <t>NEFT00000118</t>
  </si>
  <si>
    <t>NEFT00000119</t>
  </si>
  <si>
    <t>NEFT00000120</t>
  </si>
  <si>
    <t>NEFT00000121</t>
  </si>
  <si>
    <t>NEFT00000122</t>
  </si>
  <si>
    <t>NEFT00000123</t>
  </si>
  <si>
    <t>NEFT00000124</t>
  </si>
  <si>
    <t>NEFT00000125</t>
  </si>
  <si>
    <t>NEFT00000126</t>
  </si>
  <si>
    <t>NEFT00000127</t>
  </si>
  <si>
    <t>NEFT00000128</t>
  </si>
  <si>
    <t>NEFT00000129</t>
  </si>
  <si>
    <t>NEFT00000130</t>
  </si>
  <si>
    <t>NEFT00000131</t>
  </si>
  <si>
    <t>NEFT00000132</t>
  </si>
  <si>
    <t>NEFT00000133</t>
  </si>
  <si>
    <t>NEFT00000134</t>
  </si>
  <si>
    <t>NEFT00000135</t>
  </si>
  <si>
    <t>NEFT00000136</t>
  </si>
  <si>
    <t>NEFT00000137</t>
  </si>
  <si>
    <t>NEFT00000138</t>
  </si>
  <si>
    <t>NEFT00000139</t>
  </si>
  <si>
    <t>NEFT00000140</t>
  </si>
  <si>
    <t>NEFT00000141</t>
  </si>
  <si>
    <t>NEFT00000142</t>
  </si>
  <si>
    <t>NEFT00000143</t>
  </si>
  <si>
    <t>NEFT00000144</t>
  </si>
  <si>
    <t>NEFT00000145</t>
  </si>
  <si>
    <t>NEFT00000146</t>
  </si>
  <si>
    <t>NEFT00000147</t>
  </si>
  <si>
    <t>NEFT00000148</t>
  </si>
  <si>
    <t>NEFT00000149</t>
  </si>
  <si>
    <t>NEFT00000150</t>
  </si>
  <si>
    <t>NEFT00000151</t>
  </si>
  <si>
    <t>NEFT00000152</t>
  </si>
  <si>
    <t>NEFT00000153</t>
  </si>
  <si>
    <t>NEFT00000154</t>
  </si>
  <si>
    <t>NEFT00000155</t>
  </si>
  <si>
    <t>NEFT00000156</t>
  </si>
  <si>
    <t>NEFT00000157</t>
  </si>
  <si>
    <t>NEFT00000158</t>
  </si>
  <si>
    <t>NEFT00000159</t>
  </si>
  <si>
    <t>NEFT00000160</t>
  </si>
  <si>
    <t>NEFT00000161</t>
  </si>
  <si>
    <t>NEFT00000162</t>
  </si>
  <si>
    <t>NEFT00000163</t>
  </si>
  <si>
    <t>NEFT00000164</t>
  </si>
  <si>
    <t>NEFT00000165</t>
  </si>
  <si>
    <t>NEFT00000166</t>
  </si>
  <si>
    <t>NEFT00000167</t>
  </si>
  <si>
    <t>NEFT00000168</t>
  </si>
  <si>
    <t>NEFT00000169</t>
  </si>
  <si>
    <t>NEFT00000170</t>
  </si>
  <si>
    <t>NEFT00000171</t>
  </si>
  <si>
    <t>NEFT00000172</t>
  </si>
  <si>
    <t>NEFT00000173</t>
  </si>
  <si>
    <t>NEFT00000174</t>
  </si>
  <si>
    <t>NEFT00000175</t>
  </si>
  <si>
    <t>NEFT00000176</t>
  </si>
  <si>
    <t>NEFT00000177</t>
  </si>
  <si>
    <t>NEFT00000178</t>
  </si>
  <si>
    <t>NEFT00000179</t>
  </si>
  <si>
    <t>NEFT00000180</t>
  </si>
  <si>
    <t>NEFT00000181</t>
  </si>
  <si>
    <t>NEFT00000182</t>
  </si>
  <si>
    <t>NEFT00000183</t>
  </si>
  <si>
    <t>NEFT00000184</t>
  </si>
  <si>
    <t>NEFT00000185</t>
  </si>
  <si>
    <t>NEFT00000186</t>
  </si>
  <si>
    <t>NEFT00000187</t>
  </si>
  <si>
    <t>NEFT00000188</t>
  </si>
  <si>
    <t>NEFT00000189</t>
  </si>
  <si>
    <t>NEFT00000190</t>
  </si>
  <si>
    <t>NEFT00000191</t>
  </si>
  <si>
    <t>NEFT00000192</t>
  </si>
  <si>
    <t>NEFT00000193</t>
  </si>
  <si>
    <t>NEFT00000194</t>
  </si>
  <si>
    <t>NEFT00000195</t>
  </si>
  <si>
    <t>NEFT00000196</t>
  </si>
  <si>
    <t>NEFT00000197</t>
  </si>
  <si>
    <t>NEFT00000198</t>
  </si>
  <si>
    <t>NEFT00000199</t>
  </si>
  <si>
    <t>NEFT00000200</t>
  </si>
  <si>
    <r>
      <t>SBI, Bulk</t>
    </r>
    <r>
      <rPr>
        <b/>
        <i/>
        <sz val="22"/>
        <color theme="0"/>
        <rFont val="Arial"/>
        <family val="2"/>
      </rPr>
      <t xml:space="preserve"> </t>
    </r>
    <r>
      <rPr>
        <b/>
        <i/>
        <u val="double"/>
        <sz val="22"/>
        <color rgb="FF99FF33"/>
        <rFont val="Arial"/>
        <family val="2"/>
      </rPr>
      <t>Inter Bank</t>
    </r>
    <r>
      <rPr>
        <b/>
        <sz val="22"/>
        <color theme="0"/>
        <rFont val="Arial"/>
        <family val="2"/>
      </rPr>
      <t xml:space="preserve"> Transaction Upload Format </t>
    </r>
    <r>
      <rPr>
        <b/>
        <sz val="10"/>
        <color theme="0"/>
        <rFont val="Arial"/>
        <family val="2"/>
      </rPr>
      <t xml:space="preserve">(Created &amp; Devoloped by </t>
    </r>
    <r>
      <rPr>
        <b/>
        <sz val="10"/>
        <color rgb="FF9AF729"/>
        <rFont val="Arial"/>
        <family val="2"/>
      </rPr>
      <t>Abhijit Kundu, Siliguri, W.B.</t>
    </r>
    <r>
      <rPr>
        <b/>
        <sz val="10"/>
        <color theme="0"/>
        <rFont val="Arial"/>
        <family val="2"/>
      </rPr>
      <t>)</t>
    </r>
  </si>
  <si>
    <t>99999999999</t>
  </si>
  <si>
    <t>30/09/2013</t>
  </si>
  <si>
    <t>012345678901234</t>
  </si>
  <si>
    <t>UTIB0000000</t>
  </si>
  <si>
    <t>09876543210987</t>
  </si>
  <si>
    <t>011223344556677</t>
  </si>
  <si>
    <t>099887766554433</t>
  </si>
  <si>
    <t>INDB0000000</t>
  </si>
  <si>
    <t>ICIC0000000</t>
  </si>
  <si>
    <t>HDFC0000000</t>
  </si>
  <si>
    <t>0090000000001</t>
  </si>
  <si>
    <t>0090000000002</t>
  </si>
  <si>
    <t>0090000000003</t>
  </si>
  <si>
    <t>0090000000004</t>
  </si>
  <si>
    <t>0090000000005</t>
  </si>
  <si>
    <t>0090000000006</t>
  </si>
  <si>
    <t>0090000000007</t>
  </si>
  <si>
    <t>0090000000008</t>
  </si>
  <si>
    <t>ABC Pvt Ltd</t>
  </si>
  <si>
    <t>0090000000013</t>
  </si>
  <si>
    <t>0090000000014</t>
  </si>
  <si>
    <t>0090000000015</t>
  </si>
  <si>
    <t>0090000000016</t>
  </si>
  <si>
    <t>0090000000017</t>
  </si>
  <si>
    <t>0090000000018</t>
  </si>
  <si>
    <t>0090000000019</t>
  </si>
  <si>
    <t>0090000000020</t>
  </si>
  <si>
    <t>0090000000021</t>
  </si>
  <si>
    <t>0090000000022</t>
  </si>
  <si>
    <t>0090000000023</t>
  </si>
  <si>
    <t>0090000000024</t>
  </si>
  <si>
    <t>0090000000025</t>
  </si>
  <si>
    <t>0090000000026</t>
  </si>
  <si>
    <t>0090000000027</t>
  </si>
  <si>
    <t>0090000000028</t>
  </si>
  <si>
    <t>0090000000029</t>
  </si>
  <si>
    <t>0090000000030</t>
  </si>
  <si>
    <t>0090000000031</t>
  </si>
  <si>
    <t>0090000000032</t>
  </si>
  <si>
    <t>0090000000033</t>
  </si>
  <si>
    <t>0090000000034</t>
  </si>
  <si>
    <t>0090000000035</t>
  </si>
  <si>
    <t>0090000000036</t>
  </si>
  <si>
    <t>0090000000037</t>
  </si>
  <si>
    <t>0090000000038</t>
  </si>
  <si>
    <t>0090000000039</t>
  </si>
  <si>
    <t>0090000000040</t>
  </si>
  <si>
    <t>0090000000041</t>
  </si>
  <si>
    <t>0090000000042</t>
  </si>
  <si>
    <t>0090000000043</t>
  </si>
  <si>
    <t>0090000000044</t>
  </si>
  <si>
    <t>0090000000045</t>
  </si>
  <si>
    <t>0090000000046</t>
  </si>
  <si>
    <t>0090000000047</t>
  </si>
  <si>
    <t>0090000000048</t>
  </si>
  <si>
    <t>0090000000049</t>
  </si>
  <si>
    <t>0090000000050</t>
  </si>
  <si>
    <t>0090000000051</t>
  </si>
  <si>
    <t>0090000000052</t>
  </si>
  <si>
    <t>0090000000053</t>
  </si>
  <si>
    <t>0090000000054</t>
  </si>
  <si>
    <t>0090000000055</t>
  </si>
  <si>
    <t>90000000056</t>
  </si>
  <si>
    <t>NEFT / RTGS</t>
  </si>
  <si>
    <t>Amir Khan</t>
  </si>
  <si>
    <t>Salman Khan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</si>
</sst>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0000"/>
    <numFmt numFmtId="165" formatCode="000"/>
  </numFmts>
  <fonts count="2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u/>
      <sz val="10"/>
      <color theme="10"/>
      <name val="Arial"/>
      <family val="2"/>
    </font>
    <font>
      <b/>
      <sz val="8"/>
      <color theme="0"/>
      <name val="Arial"/>
      <family val="2"/>
    </font>
    <font>
      <sz val="10"/>
      <color theme="0"/>
      <name val="Arial"/>
      <family val="2"/>
    </font>
    <font>
      <b/>
      <sz val="22"/>
      <color theme="0"/>
      <name val="Arial"/>
      <family val="2"/>
    </font>
    <font>
      <b/>
      <sz val="10"/>
      <color theme="0"/>
      <name val="Arial"/>
      <family val="2"/>
    </font>
    <font>
      <sz val="12"/>
      <color theme="0"/>
      <name val="Arial"/>
      <family val="2"/>
    </font>
    <font>
      <b/>
      <sz val="11"/>
      <color rgb="FFC00000"/>
      <name val="Calibri"/>
      <family val="2"/>
      <scheme val="minor"/>
    </font>
    <font>
      <sz val="8"/>
      <color rgb="FFC00000"/>
      <name val="Arial"/>
      <family val="2"/>
    </font>
    <font>
      <b/>
      <sz val="10"/>
      <color rgb="FF9AF729"/>
      <name val="Arial"/>
      <family val="2"/>
    </font>
    <font>
      <u/>
      <sz val="10"/>
      <color rgb="FFFFFF66"/>
      <name val="Arial"/>
      <family val="2"/>
    </font>
    <font>
      <sz val="10"/>
      <color rgb="FFFFFF66"/>
      <name val="Arial"/>
      <family val="2"/>
    </font>
    <font>
      <b/>
      <i/>
      <sz val="22"/>
      <color theme="0"/>
      <name val="Arial"/>
      <family val="2"/>
    </font>
    <font>
      <b/>
      <i/>
      <u val="double"/>
      <sz val="22"/>
      <color rgb="FF99FF3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EEDF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0" fillId="0" borderId="0" xfId="0" applyProtection="1"/>
    <xf numFmtId="164" fontId="0" fillId="0" borderId="0" xfId="0" applyNumberFormat="1" applyProtection="1"/>
    <xf numFmtId="0" fontId="0" fillId="0" borderId="0" xfId="0" applyFill="1" applyBorder="1" applyProtection="1"/>
    <xf numFmtId="0" fontId="5" fillId="0" borderId="0" xfId="0" applyFont="1" applyProtection="1"/>
    <xf numFmtId="0" fontId="4" fillId="0" borderId="0" xfId="0" applyFont="1" applyAlignment="1" applyProtection="1">
      <alignment horizontal="center" vertical="center"/>
    </xf>
    <xf numFmtId="49" fontId="0" fillId="0" borderId="0" xfId="0" applyNumberFormat="1" applyProtection="1"/>
    <xf numFmtId="0" fontId="0" fillId="3" borderId="0" xfId="0" applyFill="1" applyProtection="1"/>
    <xf numFmtId="0" fontId="8" fillId="5" borderId="8" xfId="0" applyFont="1" applyFill="1" applyBorder="1" applyAlignment="1" applyProtection="1">
      <alignment horizontal="center" vertical="center"/>
    </xf>
    <xf numFmtId="0" fontId="9" fillId="5" borderId="0" xfId="0" applyFont="1" applyFill="1" applyProtection="1"/>
    <xf numFmtId="49" fontId="9" fillId="2" borderId="0" xfId="0" applyNumberFormat="1" applyFont="1" applyFill="1" applyProtection="1"/>
    <xf numFmtId="0" fontId="9" fillId="2" borderId="0" xfId="0" applyFont="1" applyFill="1" applyProtection="1"/>
    <xf numFmtId="0" fontId="0" fillId="6" borderId="0" xfId="0" applyFill="1" applyBorder="1" applyProtection="1"/>
    <xf numFmtId="0" fontId="0" fillId="0" borderId="0" xfId="0" applyFill="1" applyProtection="1"/>
    <xf numFmtId="0" fontId="0" fillId="6" borderId="2" xfId="0" applyFill="1" applyBorder="1" applyProtection="1"/>
    <xf numFmtId="0" fontId="0" fillId="6" borderId="5" xfId="0" applyFill="1" applyBorder="1" applyProtection="1"/>
    <xf numFmtId="0" fontId="9" fillId="2" borderId="0" xfId="0" applyFont="1" applyFill="1"/>
    <xf numFmtId="0" fontId="8" fillId="5" borderId="7" xfId="0" applyFont="1" applyFill="1" applyBorder="1" applyAlignment="1" applyProtection="1">
      <alignment horizontal="center" vertical="center"/>
    </xf>
    <xf numFmtId="165" fontId="0" fillId="7" borderId="0" xfId="0" applyNumberFormat="1" applyFill="1" applyAlignment="1" applyProtection="1">
      <alignment horizontal="center"/>
    </xf>
    <xf numFmtId="0" fontId="0" fillId="4" borderId="0" xfId="0" applyFill="1" applyProtection="1">
      <protection locked="0"/>
    </xf>
    <xf numFmtId="49" fontId="0" fillId="4" borderId="0" xfId="0" applyNumberFormat="1" applyFill="1" applyProtection="1">
      <protection locked="0"/>
    </xf>
    <xf numFmtId="49" fontId="0" fillId="4" borderId="0" xfId="0" applyNumberFormat="1" applyFill="1" applyAlignment="1" applyProtection="1">
      <alignment horizontal="center"/>
      <protection locked="0"/>
    </xf>
    <xf numFmtId="0" fontId="9" fillId="8" borderId="9" xfId="0" applyFont="1" applyFill="1" applyBorder="1" applyProtection="1"/>
    <xf numFmtId="0" fontId="9" fillId="8" borderId="0" xfId="0" applyFont="1" applyFill="1" applyBorder="1" applyProtection="1"/>
    <xf numFmtId="0" fontId="11" fillId="8" borderId="0" xfId="0" applyFont="1" applyFill="1" applyBorder="1" applyProtection="1"/>
    <xf numFmtId="0" fontId="12" fillId="8" borderId="0" xfId="0" applyFont="1" applyFill="1" applyBorder="1" applyProtection="1"/>
    <xf numFmtId="0" fontId="9" fillId="8" borderId="0" xfId="0" applyFont="1" applyFill="1" applyBorder="1" applyAlignment="1" applyProtection="1">
      <alignment horizontal="center"/>
    </xf>
    <xf numFmtId="164" fontId="9" fillId="8" borderId="0" xfId="0" applyNumberFormat="1" applyFont="1" applyFill="1" applyBorder="1" applyProtection="1"/>
    <xf numFmtId="43" fontId="9" fillId="8" borderId="0" xfId="11" applyFont="1" applyFill="1" applyBorder="1" applyProtection="1"/>
    <xf numFmtId="0" fontId="9" fillId="8" borderId="0" xfId="0" applyFont="1" applyFill="1" applyBorder="1" applyAlignment="1" applyProtection="1">
      <alignment horizontal="right"/>
    </xf>
    <xf numFmtId="0" fontId="9" fillId="8" borderId="4" xfId="0" applyFont="1" applyFill="1" applyBorder="1" applyProtection="1"/>
    <xf numFmtId="0" fontId="9" fillId="8" borderId="5" xfId="0" applyFont="1" applyFill="1" applyBorder="1" applyProtection="1"/>
    <xf numFmtId="164" fontId="9" fillId="8" borderId="5" xfId="0" applyNumberFormat="1" applyFont="1" applyFill="1" applyBorder="1" applyProtection="1"/>
    <xf numFmtId="43" fontId="9" fillId="8" borderId="5" xfId="11" applyFont="1" applyFill="1" applyBorder="1" applyProtection="1"/>
    <xf numFmtId="0" fontId="9" fillId="8" borderId="6" xfId="0" applyFont="1" applyFill="1" applyBorder="1" applyProtection="1"/>
    <xf numFmtId="0" fontId="14" fillId="4" borderId="0" xfId="0" applyFont="1" applyFill="1" applyProtection="1"/>
    <xf numFmtId="0" fontId="6" fillId="9" borderId="0" xfId="0" applyFont="1" applyFill="1" applyProtection="1"/>
    <xf numFmtId="0" fontId="16" fillId="8" borderId="0" xfId="12" applyFont="1" applyFill="1" applyBorder="1" applyAlignment="1" applyProtection="1"/>
    <xf numFmtId="0" fontId="17" fillId="8" borderId="0" xfId="0" applyFont="1" applyFill="1" applyBorder="1" applyProtection="1"/>
    <xf numFmtId="0" fontId="17" fillId="8" borderId="10" xfId="0" applyFont="1" applyFill="1" applyBorder="1" applyProtection="1"/>
    <xf numFmtId="0" fontId="13" fillId="4" borderId="0" xfId="0" applyFont="1" applyFill="1" applyProtection="1"/>
    <xf numFmtId="0" fontId="6" fillId="10" borderId="0" xfId="0" applyFont="1" applyFill="1" applyAlignment="1" applyProtection="1">
      <alignment horizontal="center"/>
    </xf>
    <xf numFmtId="49" fontId="0" fillId="11" borderId="0" xfId="0" applyNumberFormat="1" applyFill="1" applyAlignment="1" applyProtection="1">
      <alignment horizontal="center"/>
    </xf>
    <xf numFmtId="0" fontId="10" fillId="8" borderId="1" xfId="0" applyFont="1" applyFill="1" applyBorder="1" applyAlignment="1" applyProtection="1">
      <alignment horizontal="center"/>
    </xf>
    <xf numFmtId="0" fontId="10" fillId="8" borderId="2" xfId="0" applyFont="1" applyFill="1" applyBorder="1" applyAlignment="1" applyProtection="1">
      <alignment horizontal="center"/>
    </xf>
    <xf numFmtId="0" fontId="10" fillId="8" borderId="3" xfId="0" applyFont="1" applyFill="1" applyBorder="1" applyAlignment="1" applyProtection="1">
      <alignment horizontal="center"/>
    </xf>
  </cellXfs>
  <cellStyles count="13">
    <cellStyle name="Comma" xfId="11" builtinId="3"/>
    <cellStyle name="Comma 2" xfId="10"/>
    <cellStyle name="Comma 3" xfId="2"/>
    <cellStyle name="Comma 3 2" xfId="8"/>
    <cellStyle name="Hyperlink" xfId="12" builtinId="8"/>
    <cellStyle name="Normal" xfId="0" builtinId="0"/>
    <cellStyle name="Normal 2 2" xfId="3"/>
    <cellStyle name="Normal 2 3" xfId="6"/>
    <cellStyle name="Normal 3 2" xfId="4"/>
    <cellStyle name="Normal 4" xfId="5"/>
    <cellStyle name="Normal 4 2" xfId="9"/>
    <cellStyle name="Normal 6" xfId="1"/>
    <cellStyle name="Normal 6 2" xfId="7"/>
  </cellStyles>
  <dxfs count="0"/>
  <tableStyles count="0" defaultTableStyle="TableStyleMedium9" defaultPivotStyle="PivotStyleLight16"/>
  <colors>
    <mruColors>
      <color rgb="FF99FF33"/>
      <color rgb="FFFFFF66"/>
      <color rgb="FF9AF729"/>
      <color rgb="FF3DE365"/>
      <color rgb="FF0EEDF2"/>
      <color rgb="FF0202BE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1504949</xdr:colOff>
      <xdr:row>0</xdr:row>
      <xdr:rowOff>0</xdr:rowOff>
    </xdr:from>
    <xdr:to>
      <xdr:col>21</xdr:col>
      <xdr:colOff>542924</xdr:colOff>
      <xdr:row>4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2999" y="0"/>
          <a:ext cx="11525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hijitkunduslg@yaho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V208"/>
  <sheetViews>
    <sheetView tabSelected="1" workbookViewId="0">
      <selection activeCell="U14" sqref="U14"/>
    </sheetView>
  </sheetViews>
  <sheetFormatPr defaultRowHeight="12.75"/>
  <cols>
    <col min="1" max="1" width="6.7109375" style="1" bestFit="1" customWidth="1"/>
    <col min="2" max="2" width="4.140625" style="1" bestFit="1" customWidth="1"/>
    <col min="3" max="3" width="17.5703125" style="1" customWidth="1"/>
    <col min="4" max="4" width="2" style="1" hidden="1" customWidth="1"/>
    <col min="5" max="5" width="9.7109375" style="2" customWidth="1"/>
    <col min="6" max="6" width="2" style="2" hidden="1" customWidth="1"/>
    <col min="7" max="7" width="14.42578125" style="2" customWidth="1"/>
    <col min="8" max="8" width="2" style="2" hidden="1" customWidth="1"/>
    <col min="9" max="9" width="19" style="1" customWidth="1"/>
    <col min="10" max="10" width="2" style="1" hidden="1" customWidth="1"/>
    <col min="11" max="11" width="15.42578125" style="1" customWidth="1"/>
    <col min="12" max="12" width="14" style="1" customWidth="1"/>
    <col min="13" max="13" width="3.5703125" style="1" hidden="1" customWidth="1"/>
    <col min="14" max="14" width="2" style="1" hidden="1" customWidth="1"/>
    <col min="15" max="15" width="13.85546875" style="1" customWidth="1"/>
    <col min="16" max="16" width="2" style="1" hidden="1" customWidth="1"/>
    <col min="17" max="17" width="24.42578125" style="1" bestFit="1" customWidth="1"/>
    <col min="18" max="18" width="2" style="1" hidden="1" customWidth="1"/>
    <col min="19" max="19" width="19.28515625" style="1" customWidth="1"/>
    <col min="20" max="20" width="2" style="1" hidden="1" customWidth="1"/>
    <col min="21" max="21" width="9.140625" style="1"/>
    <col min="22" max="22" width="92" style="1" customWidth="1"/>
    <col min="23" max="16384" width="9.140625" style="1"/>
  </cols>
  <sheetData>
    <row r="1" spans="1:22" ht="27.75">
      <c r="A1" s="43" t="s">
        <v>237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5"/>
      <c r="T1" s="14"/>
      <c r="U1" s="3"/>
      <c r="V1" s="13"/>
    </row>
    <row r="2" spans="1:22" ht="15">
      <c r="A2" s="22"/>
      <c r="B2" s="23"/>
      <c r="C2" s="24"/>
      <c r="D2" s="25"/>
      <c r="E2" s="26"/>
      <c r="F2" s="27"/>
      <c r="G2" s="27"/>
      <c r="H2" s="27"/>
      <c r="I2" s="23" t="s">
        <v>14</v>
      </c>
      <c r="J2" s="28"/>
      <c r="K2" s="23"/>
      <c r="L2" s="23"/>
      <c r="M2" s="23"/>
      <c r="N2" s="23"/>
      <c r="O2" s="29" t="s">
        <v>4</v>
      </c>
      <c r="P2" s="23"/>
      <c r="Q2" s="37" t="s">
        <v>5</v>
      </c>
      <c r="R2" s="38"/>
      <c r="S2" s="39"/>
      <c r="T2" s="12"/>
      <c r="U2" s="3"/>
      <c r="V2" s="13"/>
    </row>
    <row r="3" spans="1:22" ht="13.5" thickBot="1">
      <c r="A3" s="30"/>
      <c r="B3" s="31"/>
      <c r="C3" s="31"/>
      <c r="D3" s="31"/>
      <c r="E3" s="32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4"/>
      <c r="T3" s="15"/>
      <c r="U3" s="3"/>
      <c r="V3" s="13"/>
    </row>
    <row r="5" spans="1:22" ht="15">
      <c r="A5" s="40" t="s">
        <v>34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4"/>
      <c r="M5" s="4"/>
      <c r="N5" s="4"/>
      <c r="O5" s="4"/>
      <c r="P5" s="4"/>
      <c r="Q5" s="4"/>
      <c r="R5" s="4"/>
      <c r="S5" s="4"/>
      <c r="T5" s="4"/>
      <c r="V5" s="41" t="s">
        <v>17</v>
      </c>
    </row>
    <row r="6" spans="1:22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2">
      <c r="A7" s="17" t="s">
        <v>18</v>
      </c>
      <c r="B7" s="17"/>
      <c r="C7" s="17" t="s">
        <v>8</v>
      </c>
      <c r="D7" s="8"/>
      <c r="E7" s="17" t="s">
        <v>9</v>
      </c>
      <c r="F7" s="8"/>
      <c r="G7" s="17" t="s">
        <v>35</v>
      </c>
      <c r="H7" s="8"/>
      <c r="I7" s="17" t="s">
        <v>10</v>
      </c>
      <c r="J7" s="8"/>
      <c r="K7" s="17" t="s">
        <v>15</v>
      </c>
      <c r="L7" s="17" t="s">
        <v>16</v>
      </c>
      <c r="M7" s="8"/>
      <c r="N7" s="8"/>
      <c r="O7" s="17" t="s">
        <v>12</v>
      </c>
      <c r="P7" s="8"/>
      <c r="Q7" s="17" t="s">
        <v>11</v>
      </c>
      <c r="R7" s="8"/>
      <c r="S7" s="17" t="s">
        <v>13</v>
      </c>
      <c r="T7" s="5"/>
    </row>
    <row r="8" spans="1:22">
      <c r="A8" s="18">
        <v>1</v>
      </c>
      <c r="B8" s="36" t="s">
        <v>6</v>
      </c>
      <c r="C8" s="20" t="s">
        <v>238</v>
      </c>
      <c r="D8" s="1" t="s">
        <v>1</v>
      </c>
      <c r="E8" s="21" t="s">
        <v>20</v>
      </c>
      <c r="F8" s="2" t="s">
        <v>1</v>
      </c>
      <c r="I8" s="21" t="s">
        <v>239</v>
      </c>
      <c r="J8" s="1" t="s">
        <v>1</v>
      </c>
      <c r="K8" s="20" t="s">
        <v>19</v>
      </c>
      <c r="L8" s="10" t="s">
        <v>2</v>
      </c>
      <c r="M8" s="1" t="s">
        <v>1</v>
      </c>
      <c r="N8" s="1" t="s">
        <v>1</v>
      </c>
      <c r="O8" s="19" t="s">
        <v>37</v>
      </c>
      <c r="P8" s="1" t="s">
        <v>1</v>
      </c>
      <c r="Q8" s="19" t="s">
        <v>256</v>
      </c>
      <c r="R8" s="1" t="s">
        <v>1</v>
      </c>
      <c r="S8" s="19" t="s">
        <v>301</v>
      </c>
      <c r="T8" s="1" t="s">
        <v>1</v>
      </c>
      <c r="V8" s="7" t="str">
        <f>+Sheet6!A1</f>
        <v>99999999999#01234#30/09/2013#200.00##NEFT00000000#ABC Pvt Ltd#NEFT / RTGS</v>
      </c>
    </row>
    <row r="9" spans="1:22">
      <c r="A9" s="18">
        <f>+A8+1</f>
        <v>2</v>
      </c>
      <c r="B9" s="9" t="s">
        <v>7</v>
      </c>
      <c r="C9" s="20" t="s">
        <v>240</v>
      </c>
      <c r="D9" s="1" t="s">
        <v>1</v>
      </c>
      <c r="E9" s="42"/>
      <c r="G9" s="21" t="s">
        <v>241</v>
      </c>
      <c r="H9" s="2" t="s">
        <v>1</v>
      </c>
      <c r="I9" s="21" t="s">
        <v>239</v>
      </c>
      <c r="J9" s="1" t="s">
        <v>1</v>
      </c>
      <c r="K9" s="11" t="s">
        <v>1</v>
      </c>
      <c r="L9" s="20" t="s">
        <v>3</v>
      </c>
      <c r="M9" s="6" t="s">
        <v>2</v>
      </c>
      <c r="N9" s="1" t="s">
        <v>1</v>
      </c>
      <c r="O9" s="19" t="s">
        <v>38</v>
      </c>
      <c r="P9" s="1" t="s">
        <v>1</v>
      </c>
      <c r="Q9" s="19" t="s">
        <v>23</v>
      </c>
      <c r="R9" s="1" t="s">
        <v>1</v>
      </c>
      <c r="S9" s="19" t="s">
        <v>301</v>
      </c>
      <c r="T9" s="1" t="s">
        <v>1</v>
      </c>
      <c r="V9" s="7" t="str">
        <f>+Sheet6!A2</f>
        <v>012345678901234#UTIB0000000#30/09/2013##1.00#NEFT00000001#Sachin Tendulkar#NEFT / RTGS</v>
      </c>
    </row>
    <row r="10" spans="1:22">
      <c r="A10" s="18">
        <f t="shared" ref="A10:A73" si="0">+A9+1</f>
        <v>3</v>
      </c>
      <c r="B10" s="9" t="s">
        <v>7</v>
      </c>
      <c r="C10" s="20" t="s">
        <v>242</v>
      </c>
      <c r="D10" s="1" t="s">
        <v>1</v>
      </c>
      <c r="E10" s="42"/>
      <c r="G10" s="21" t="s">
        <v>247</v>
      </c>
      <c r="H10" s="2" t="s">
        <v>1</v>
      </c>
      <c r="I10" s="21" t="s">
        <v>239</v>
      </c>
      <c r="J10" s="1" t="s">
        <v>1</v>
      </c>
      <c r="K10" s="11" t="s">
        <v>1</v>
      </c>
      <c r="L10" s="20" t="s">
        <v>3</v>
      </c>
      <c r="M10" s="6" t="s">
        <v>2</v>
      </c>
      <c r="N10" s="1" t="s">
        <v>1</v>
      </c>
      <c r="O10" s="19" t="s">
        <v>36</v>
      </c>
      <c r="P10" s="1" t="s">
        <v>1</v>
      </c>
      <c r="Q10" s="19" t="s">
        <v>24</v>
      </c>
      <c r="R10" s="1" t="s">
        <v>1</v>
      </c>
      <c r="S10" s="19" t="s">
        <v>301</v>
      </c>
      <c r="T10" s="1" t="s">
        <v>1</v>
      </c>
      <c r="V10" s="7" t="str">
        <f>+Sheet6!A3</f>
        <v>09876543210987#HDFC0000000#30/09/2013##1.00#NEFT00000002#Sourav Ganguly#NEFT / RTGS</v>
      </c>
    </row>
    <row r="11" spans="1:22">
      <c r="A11" s="18">
        <f t="shared" si="0"/>
        <v>4</v>
      </c>
      <c r="B11" s="9" t="s">
        <v>7</v>
      </c>
      <c r="C11" s="20" t="s">
        <v>243</v>
      </c>
      <c r="D11" s="1" t="s">
        <v>1</v>
      </c>
      <c r="E11" s="42"/>
      <c r="G11" s="21" t="s">
        <v>241</v>
      </c>
      <c r="H11" s="2" t="s">
        <v>1</v>
      </c>
      <c r="I11" s="21" t="s">
        <v>239</v>
      </c>
      <c r="J11" s="1" t="s">
        <v>1</v>
      </c>
      <c r="K11" s="11" t="s">
        <v>1</v>
      </c>
      <c r="L11" s="20" t="s">
        <v>3</v>
      </c>
      <c r="M11" s="6" t="s">
        <v>2</v>
      </c>
      <c r="N11" s="1" t="s">
        <v>1</v>
      </c>
      <c r="O11" s="19" t="s">
        <v>39</v>
      </c>
      <c r="P11" s="1" t="s">
        <v>1</v>
      </c>
      <c r="Q11" s="19" t="s">
        <v>25</v>
      </c>
      <c r="R11" s="1" t="s">
        <v>1</v>
      </c>
      <c r="S11" s="19" t="s">
        <v>301</v>
      </c>
      <c r="T11" s="1" t="s">
        <v>1</v>
      </c>
      <c r="V11" s="7" t="str">
        <f>+Sheet6!A4</f>
        <v>011223344556677#UTIB0000000#30/09/2013##1.00#NEFT00000003#Rahul Dravid#NEFT / RTGS</v>
      </c>
    </row>
    <row r="12" spans="1:22">
      <c r="A12" s="18">
        <f t="shared" si="0"/>
        <v>5</v>
      </c>
      <c r="B12" s="9" t="s">
        <v>7</v>
      </c>
      <c r="C12" s="20" t="s">
        <v>244</v>
      </c>
      <c r="D12" s="1" t="s">
        <v>1</v>
      </c>
      <c r="E12" s="42"/>
      <c r="G12" s="21" t="s">
        <v>241</v>
      </c>
      <c r="H12" s="2" t="s">
        <v>1</v>
      </c>
      <c r="I12" s="21" t="s">
        <v>239</v>
      </c>
      <c r="J12" s="1" t="s">
        <v>1</v>
      </c>
      <c r="K12" s="11" t="s">
        <v>1</v>
      </c>
      <c r="L12" s="20" t="s">
        <v>3</v>
      </c>
      <c r="M12" s="6" t="s">
        <v>2</v>
      </c>
      <c r="N12" s="1" t="s">
        <v>1</v>
      </c>
      <c r="O12" s="19" t="s">
        <v>40</v>
      </c>
      <c r="P12" s="1" t="s">
        <v>1</v>
      </c>
      <c r="Q12" s="19" t="s">
        <v>26</v>
      </c>
      <c r="R12" s="1" t="s">
        <v>1</v>
      </c>
      <c r="S12" s="19" t="s">
        <v>301</v>
      </c>
      <c r="T12" s="1" t="s">
        <v>1</v>
      </c>
      <c r="V12" s="7" t="str">
        <f>+Sheet6!A5</f>
        <v>099887766554433#UTIB0000000#30/09/2013##1.00#NEFT00000004#Anil Kumble#NEFT / RTGS</v>
      </c>
    </row>
    <row r="13" spans="1:22">
      <c r="A13" s="18">
        <f t="shared" si="0"/>
        <v>6</v>
      </c>
      <c r="B13" s="9" t="s">
        <v>7</v>
      </c>
      <c r="C13" s="20" t="s">
        <v>248</v>
      </c>
      <c r="D13" s="1" t="s">
        <v>1</v>
      </c>
      <c r="E13" s="42"/>
      <c r="G13" s="21" t="s">
        <v>245</v>
      </c>
      <c r="H13" s="2" t="s">
        <v>1</v>
      </c>
      <c r="I13" s="21" t="s">
        <v>239</v>
      </c>
      <c r="J13" s="1" t="s">
        <v>1</v>
      </c>
      <c r="K13" s="11" t="s">
        <v>1</v>
      </c>
      <c r="L13" s="20" t="s">
        <v>3</v>
      </c>
      <c r="M13" s="6" t="s">
        <v>2</v>
      </c>
      <c r="N13" s="1" t="s">
        <v>1</v>
      </c>
      <c r="O13" s="19" t="s">
        <v>41</v>
      </c>
      <c r="P13" s="1" t="s">
        <v>1</v>
      </c>
      <c r="Q13" s="19" t="s">
        <v>27</v>
      </c>
      <c r="R13" s="1" t="s">
        <v>1</v>
      </c>
      <c r="S13" s="19" t="s">
        <v>301</v>
      </c>
      <c r="T13" s="1" t="s">
        <v>1</v>
      </c>
      <c r="V13" s="7" t="str">
        <f>+Sheet6!A6</f>
        <v>0090000000001#INDB0000000#30/09/2013##1.00#NEFT00000005#Kishore Kumar Ganguly#NEFT / RTGS</v>
      </c>
    </row>
    <row r="14" spans="1:22">
      <c r="A14" s="18">
        <f t="shared" si="0"/>
        <v>7</v>
      </c>
      <c r="B14" s="9" t="s">
        <v>7</v>
      </c>
      <c r="C14" s="20" t="s">
        <v>249</v>
      </c>
      <c r="D14" s="1" t="s">
        <v>1</v>
      </c>
      <c r="E14" s="42"/>
      <c r="G14" s="21" t="s">
        <v>246</v>
      </c>
      <c r="H14" s="2" t="s">
        <v>1</v>
      </c>
      <c r="I14" s="21" t="s">
        <v>239</v>
      </c>
      <c r="J14" s="1" t="s">
        <v>1</v>
      </c>
      <c r="K14" s="11" t="s">
        <v>1</v>
      </c>
      <c r="L14" s="20" t="s">
        <v>3</v>
      </c>
      <c r="M14" s="6" t="s">
        <v>2</v>
      </c>
      <c r="N14" s="1" t="s">
        <v>1</v>
      </c>
      <c r="O14" s="19" t="s">
        <v>42</v>
      </c>
      <c r="P14" s="1" t="s">
        <v>1</v>
      </c>
      <c r="Q14" s="19" t="s">
        <v>28</v>
      </c>
      <c r="R14" s="1" t="s">
        <v>1</v>
      </c>
      <c r="S14" s="19" t="s">
        <v>301</v>
      </c>
      <c r="T14" s="1" t="s">
        <v>1</v>
      </c>
      <c r="V14" s="7" t="str">
        <f>+Sheet6!A7</f>
        <v>0090000000002#ICIC0000000#30/09/2013##1.00#NEFT00000006#Md. Rafi#NEFT / RTGS</v>
      </c>
    </row>
    <row r="15" spans="1:22">
      <c r="A15" s="18">
        <f t="shared" si="0"/>
        <v>8</v>
      </c>
      <c r="B15" s="9" t="s">
        <v>7</v>
      </c>
      <c r="C15" s="20" t="s">
        <v>250</v>
      </c>
      <c r="D15" s="1" t="s">
        <v>1</v>
      </c>
      <c r="E15" s="42"/>
      <c r="G15" s="21" t="s">
        <v>247</v>
      </c>
      <c r="H15" s="2" t="s">
        <v>1</v>
      </c>
      <c r="I15" s="21" t="s">
        <v>239</v>
      </c>
      <c r="J15" s="1" t="s">
        <v>1</v>
      </c>
      <c r="K15" s="11" t="s">
        <v>1</v>
      </c>
      <c r="L15" s="20" t="s">
        <v>3</v>
      </c>
      <c r="M15" s="6" t="s">
        <v>2</v>
      </c>
      <c r="N15" s="1" t="s">
        <v>1</v>
      </c>
      <c r="O15" s="19" t="s">
        <v>43</v>
      </c>
      <c r="P15" s="1" t="s">
        <v>1</v>
      </c>
      <c r="Q15" s="19" t="s">
        <v>29</v>
      </c>
      <c r="R15" s="1" t="s">
        <v>1</v>
      </c>
      <c r="S15" s="19" t="s">
        <v>301</v>
      </c>
      <c r="T15" s="1" t="s">
        <v>1</v>
      </c>
      <c r="V15" s="7" t="str">
        <f>+Sheet6!A8</f>
        <v>0090000000003#HDFC0000000#30/09/2013##1.00#NEFT00000007#Lata Mangeskar#NEFT / RTGS</v>
      </c>
    </row>
    <row r="16" spans="1:22">
      <c r="A16" s="18">
        <f t="shared" si="0"/>
        <v>9</v>
      </c>
      <c r="B16" s="9" t="s">
        <v>7</v>
      </c>
      <c r="C16" s="20" t="s">
        <v>251</v>
      </c>
      <c r="D16" s="1" t="s">
        <v>1</v>
      </c>
      <c r="E16" s="42"/>
      <c r="G16" s="21" t="s">
        <v>247</v>
      </c>
      <c r="H16" s="2" t="s">
        <v>1</v>
      </c>
      <c r="I16" s="21" t="s">
        <v>239</v>
      </c>
      <c r="J16" s="1" t="s">
        <v>1</v>
      </c>
      <c r="K16" s="11" t="s">
        <v>1</v>
      </c>
      <c r="L16" s="20" t="s">
        <v>3</v>
      </c>
      <c r="M16" s="6" t="s">
        <v>2</v>
      </c>
      <c r="N16" s="1" t="s">
        <v>1</v>
      </c>
      <c r="O16" s="19" t="s">
        <v>44</v>
      </c>
      <c r="P16" s="1" t="s">
        <v>1</v>
      </c>
      <c r="Q16" s="19" t="s">
        <v>30</v>
      </c>
      <c r="R16" s="1" t="s">
        <v>1</v>
      </c>
      <c r="S16" s="19" t="s">
        <v>301</v>
      </c>
      <c r="T16" s="1" t="s">
        <v>1</v>
      </c>
      <c r="V16" s="7" t="str">
        <f>+Sheet6!A9</f>
        <v>0090000000004#HDFC0000000#30/09/2013##1.00#NEFT00000008#Lala Amarnath#NEFT / RTGS</v>
      </c>
    </row>
    <row r="17" spans="1:22">
      <c r="A17" s="18">
        <f t="shared" si="0"/>
        <v>10</v>
      </c>
      <c r="B17" s="9" t="s">
        <v>7</v>
      </c>
      <c r="C17" s="20" t="s">
        <v>252</v>
      </c>
      <c r="D17" s="1" t="s">
        <v>1</v>
      </c>
      <c r="E17" s="42"/>
      <c r="G17" s="21" t="s">
        <v>247</v>
      </c>
      <c r="H17" s="2" t="s">
        <v>1</v>
      </c>
      <c r="I17" s="21" t="s">
        <v>239</v>
      </c>
      <c r="J17" s="1" t="s">
        <v>1</v>
      </c>
      <c r="K17" s="11" t="s">
        <v>1</v>
      </c>
      <c r="L17" s="20" t="s">
        <v>3</v>
      </c>
      <c r="M17" s="6" t="s">
        <v>2</v>
      </c>
      <c r="N17" s="1" t="s">
        <v>1</v>
      </c>
      <c r="O17" s="19" t="s">
        <v>45</v>
      </c>
      <c r="P17" s="1" t="s">
        <v>1</v>
      </c>
      <c r="Q17" s="19" t="s">
        <v>31</v>
      </c>
      <c r="R17" s="1" t="s">
        <v>1</v>
      </c>
      <c r="S17" s="19" t="s">
        <v>301</v>
      </c>
      <c r="T17" s="1" t="s">
        <v>1</v>
      </c>
      <c r="V17" s="7" t="str">
        <f>+Sheet6!A10</f>
        <v>0090000000005#HDFC0000000#30/09/2013##1.00#NEFT00000009#Amitabh Bacchan#NEFT / RTGS</v>
      </c>
    </row>
    <row r="18" spans="1:22">
      <c r="A18" s="18">
        <f t="shared" si="0"/>
        <v>11</v>
      </c>
      <c r="B18" s="9" t="s">
        <v>7</v>
      </c>
      <c r="C18" s="20" t="s">
        <v>253</v>
      </c>
      <c r="D18" s="1" t="s">
        <v>1</v>
      </c>
      <c r="E18" s="42"/>
      <c r="G18" s="21" t="s">
        <v>245</v>
      </c>
      <c r="H18" s="2" t="s">
        <v>1</v>
      </c>
      <c r="I18" s="21" t="s">
        <v>239</v>
      </c>
      <c r="J18" s="1" t="s">
        <v>1</v>
      </c>
      <c r="K18" s="11" t="s">
        <v>1</v>
      </c>
      <c r="L18" s="20" t="s">
        <v>3</v>
      </c>
      <c r="M18" s="6" t="s">
        <v>2</v>
      </c>
      <c r="N18" s="1" t="s">
        <v>1</v>
      </c>
      <c r="O18" s="19" t="s">
        <v>46</v>
      </c>
      <c r="P18" s="1" t="s">
        <v>1</v>
      </c>
      <c r="Q18" s="19" t="s">
        <v>32</v>
      </c>
      <c r="R18" s="1" t="s">
        <v>1</v>
      </c>
      <c r="S18" s="19" t="s">
        <v>301</v>
      </c>
      <c r="T18" s="1" t="s">
        <v>1</v>
      </c>
      <c r="V18" s="7" t="str">
        <f>+Sheet6!A11</f>
        <v>0090000000006#INDB0000000#30/09/2013##1.00#NEFT00000010#Mithun Chakraborty#NEFT / RTGS</v>
      </c>
    </row>
    <row r="19" spans="1:22">
      <c r="A19" s="18">
        <f t="shared" si="0"/>
        <v>12</v>
      </c>
      <c r="B19" s="9" t="s">
        <v>7</v>
      </c>
      <c r="C19" s="20" t="s">
        <v>254</v>
      </c>
      <c r="D19" s="1" t="s">
        <v>1</v>
      </c>
      <c r="E19" s="42"/>
      <c r="G19" s="21" t="s">
        <v>245</v>
      </c>
      <c r="H19" s="2" t="s">
        <v>1</v>
      </c>
      <c r="I19" s="21" t="s">
        <v>239</v>
      </c>
      <c r="J19" s="1" t="s">
        <v>1</v>
      </c>
      <c r="K19" s="11" t="s">
        <v>1</v>
      </c>
      <c r="L19" s="20" t="s">
        <v>3</v>
      </c>
      <c r="M19" s="6" t="s">
        <v>2</v>
      </c>
      <c r="N19" s="1" t="s">
        <v>1</v>
      </c>
      <c r="O19" s="19" t="s">
        <v>47</v>
      </c>
      <c r="P19" s="1" t="s">
        <v>1</v>
      </c>
      <c r="Q19" s="19" t="s">
        <v>33</v>
      </c>
      <c r="R19" s="1" t="s">
        <v>1</v>
      </c>
      <c r="S19" s="19" t="s">
        <v>301</v>
      </c>
      <c r="T19" s="1" t="s">
        <v>1</v>
      </c>
      <c r="V19" s="7" t="str">
        <f>+Sheet6!A12</f>
        <v>0090000000007#INDB0000000#30/09/2013##1.00#NEFT00000011#Sahruk Khan#NEFT / RTGS</v>
      </c>
    </row>
    <row r="20" spans="1:22">
      <c r="A20" s="18">
        <f t="shared" si="0"/>
        <v>13</v>
      </c>
      <c r="B20" s="9" t="s">
        <v>7</v>
      </c>
      <c r="C20" s="20" t="s">
        <v>255</v>
      </c>
      <c r="D20" s="1" t="s">
        <v>1</v>
      </c>
      <c r="E20" s="42"/>
      <c r="G20" s="21" t="s">
        <v>245</v>
      </c>
      <c r="H20" s="2" t="s">
        <v>1</v>
      </c>
      <c r="I20" s="21" t="s">
        <v>239</v>
      </c>
      <c r="J20" s="1" t="s">
        <v>1</v>
      </c>
      <c r="K20" s="11" t="s">
        <v>1</v>
      </c>
      <c r="L20" s="20" t="s">
        <v>3</v>
      </c>
      <c r="M20" s="6" t="s">
        <v>2</v>
      </c>
      <c r="N20" s="1" t="s">
        <v>1</v>
      </c>
      <c r="O20" s="19" t="s">
        <v>48</v>
      </c>
      <c r="P20" s="1" t="s">
        <v>1</v>
      </c>
      <c r="Q20" s="19" t="s">
        <v>0</v>
      </c>
      <c r="R20" s="1" t="s">
        <v>1</v>
      </c>
      <c r="S20" s="19" t="s">
        <v>301</v>
      </c>
      <c r="T20" s="1" t="s">
        <v>1</v>
      </c>
      <c r="V20" s="7" t="str">
        <f>+Sheet6!A13</f>
        <v>0090000000008#INDB0000000#30/09/2013##1.00#NEFT00000012#Abhijit Kundu#NEFT / RTGS</v>
      </c>
    </row>
    <row r="21" spans="1:22">
      <c r="A21" s="18">
        <f t="shared" si="0"/>
        <v>14</v>
      </c>
      <c r="B21" s="9" t="s">
        <v>7</v>
      </c>
      <c r="C21" s="20" t="s">
        <v>257</v>
      </c>
      <c r="D21" s="1" t="s">
        <v>1</v>
      </c>
      <c r="E21" s="42"/>
      <c r="G21" s="21" t="s">
        <v>245</v>
      </c>
      <c r="H21" s="2" t="s">
        <v>1</v>
      </c>
      <c r="I21" s="21" t="s">
        <v>239</v>
      </c>
      <c r="J21" s="1" t="s">
        <v>1</v>
      </c>
      <c r="K21" s="11" t="s">
        <v>1</v>
      </c>
      <c r="L21" s="20" t="s">
        <v>3</v>
      </c>
      <c r="M21" s="6" t="s">
        <v>2</v>
      </c>
      <c r="N21" s="1" t="s">
        <v>1</v>
      </c>
      <c r="O21" s="19" t="s">
        <v>49</v>
      </c>
      <c r="P21" s="1" t="s">
        <v>1</v>
      </c>
      <c r="Q21" s="19" t="s">
        <v>302</v>
      </c>
      <c r="R21" s="1" t="s">
        <v>1</v>
      </c>
      <c r="S21" s="19" t="s">
        <v>301</v>
      </c>
      <c r="T21" s="1" t="s">
        <v>1</v>
      </c>
      <c r="V21" s="7" t="str">
        <f>+Sheet6!A14</f>
        <v>0090000000013#INDB0000000#30/09/2013##1.00#NEFT00000013#Amir Khan#NEFT / RTGS</v>
      </c>
    </row>
    <row r="22" spans="1:22">
      <c r="A22" s="18">
        <f t="shared" si="0"/>
        <v>15</v>
      </c>
      <c r="B22" s="9" t="s">
        <v>7</v>
      </c>
      <c r="C22" s="20" t="s">
        <v>258</v>
      </c>
      <c r="D22" s="1" t="s">
        <v>1</v>
      </c>
      <c r="E22" s="42"/>
      <c r="G22" s="21" t="s">
        <v>245</v>
      </c>
      <c r="H22" s="2" t="s">
        <v>1</v>
      </c>
      <c r="I22" s="21" t="s">
        <v>239</v>
      </c>
      <c r="J22" s="1" t="s">
        <v>1</v>
      </c>
      <c r="K22" s="11" t="s">
        <v>1</v>
      </c>
      <c r="L22" s="20" t="s">
        <v>3</v>
      </c>
      <c r="M22" s="6" t="s">
        <v>2</v>
      </c>
      <c r="N22" s="1" t="s">
        <v>1</v>
      </c>
      <c r="O22" s="19" t="s">
        <v>50</v>
      </c>
      <c r="P22" s="1" t="s">
        <v>1</v>
      </c>
      <c r="Q22" s="19" t="s">
        <v>303</v>
      </c>
      <c r="R22" s="1" t="s">
        <v>1</v>
      </c>
      <c r="S22" s="19" t="s">
        <v>301</v>
      </c>
      <c r="T22" s="1" t="s">
        <v>1</v>
      </c>
      <c r="V22" s="7" t="str">
        <f>+Sheet6!A15</f>
        <v>0090000000014#INDB0000000#30/09/2013##1.00#NEFT00000014#Salman Khan#NEFT / RTGS</v>
      </c>
    </row>
    <row r="23" spans="1:22">
      <c r="A23" s="18">
        <f t="shared" si="0"/>
        <v>16</v>
      </c>
      <c r="B23" s="9" t="s">
        <v>7</v>
      </c>
      <c r="C23" s="20" t="s">
        <v>259</v>
      </c>
      <c r="D23" s="1" t="s">
        <v>1</v>
      </c>
      <c r="E23" s="42"/>
      <c r="G23" s="21" t="s">
        <v>245</v>
      </c>
      <c r="H23" s="2" t="s">
        <v>1</v>
      </c>
      <c r="I23" s="21" t="s">
        <v>239</v>
      </c>
      <c r="J23" s="1" t="s">
        <v>1</v>
      </c>
      <c r="K23" s="11" t="s">
        <v>1</v>
      </c>
      <c r="L23" s="20" t="s">
        <v>3</v>
      </c>
      <c r="M23" s="6" t="s">
        <v>2</v>
      </c>
      <c r="N23" s="1" t="s">
        <v>1</v>
      </c>
      <c r="O23" s="19" t="s">
        <v>51</v>
      </c>
      <c r="P23" s="1" t="s">
        <v>1</v>
      </c>
      <c r="Q23" s="19" t="s">
        <v>25</v>
      </c>
      <c r="R23" s="1" t="s">
        <v>1</v>
      </c>
      <c r="S23" s="19" t="s">
        <v>301</v>
      </c>
      <c r="T23" s="1" t="s">
        <v>1</v>
      </c>
      <c r="V23" s="7" t="str">
        <f>+Sheet6!A16</f>
        <v>0090000000015#INDB0000000#30/09/2013##1.00#NEFT00000015#Rahul Dravid#NEFT / RTGS</v>
      </c>
    </row>
    <row r="24" spans="1:22">
      <c r="A24" s="18">
        <f t="shared" si="0"/>
        <v>17</v>
      </c>
      <c r="B24" s="9" t="s">
        <v>7</v>
      </c>
      <c r="C24" s="20" t="s">
        <v>260</v>
      </c>
      <c r="D24" s="1" t="s">
        <v>1</v>
      </c>
      <c r="E24" s="42"/>
      <c r="G24" s="21" t="s">
        <v>245</v>
      </c>
      <c r="H24" s="2" t="s">
        <v>1</v>
      </c>
      <c r="I24" s="21" t="s">
        <v>239</v>
      </c>
      <c r="J24" s="1" t="s">
        <v>1</v>
      </c>
      <c r="K24" s="11" t="s">
        <v>1</v>
      </c>
      <c r="L24" s="20" t="s">
        <v>3</v>
      </c>
      <c r="M24" s="6" t="s">
        <v>2</v>
      </c>
      <c r="N24" s="1" t="s">
        <v>1</v>
      </c>
      <c r="O24" s="19" t="s">
        <v>52</v>
      </c>
      <c r="P24" s="1" t="s">
        <v>1</v>
      </c>
      <c r="Q24" s="19" t="s">
        <v>26</v>
      </c>
      <c r="R24" s="1" t="s">
        <v>1</v>
      </c>
      <c r="S24" s="19" t="s">
        <v>301</v>
      </c>
      <c r="T24" s="1" t="s">
        <v>1</v>
      </c>
      <c r="V24" s="7" t="str">
        <f>+Sheet6!A17</f>
        <v>0090000000016#INDB0000000#30/09/2013##1.00#NEFT00000016#Anil Kumble#NEFT / RTGS</v>
      </c>
    </row>
    <row r="25" spans="1:22">
      <c r="A25" s="18">
        <f t="shared" si="0"/>
        <v>18</v>
      </c>
      <c r="B25" s="9" t="s">
        <v>7</v>
      </c>
      <c r="C25" s="20" t="s">
        <v>261</v>
      </c>
      <c r="D25" s="1" t="s">
        <v>1</v>
      </c>
      <c r="E25" s="42"/>
      <c r="G25" s="21" t="s">
        <v>245</v>
      </c>
      <c r="H25" s="2" t="s">
        <v>1</v>
      </c>
      <c r="I25" s="21" t="s">
        <v>239</v>
      </c>
      <c r="J25" s="1" t="s">
        <v>1</v>
      </c>
      <c r="K25" s="11" t="s">
        <v>1</v>
      </c>
      <c r="L25" s="20" t="s">
        <v>3</v>
      </c>
      <c r="M25" s="6" t="s">
        <v>2</v>
      </c>
      <c r="N25" s="1" t="s">
        <v>1</v>
      </c>
      <c r="O25" s="19" t="s">
        <v>53</v>
      </c>
      <c r="P25" s="1" t="s">
        <v>1</v>
      </c>
      <c r="Q25" s="19" t="s">
        <v>27</v>
      </c>
      <c r="R25" s="1" t="s">
        <v>1</v>
      </c>
      <c r="S25" s="19" t="s">
        <v>301</v>
      </c>
      <c r="T25" s="1" t="s">
        <v>1</v>
      </c>
      <c r="V25" s="7" t="str">
        <f>+Sheet6!A18</f>
        <v>0090000000017#INDB0000000#30/09/2013##1.00#NEFT00000017#Kishore Kumar Ganguly#NEFT / RTGS</v>
      </c>
    </row>
    <row r="26" spans="1:22">
      <c r="A26" s="18">
        <f t="shared" si="0"/>
        <v>19</v>
      </c>
      <c r="B26" s="9" t="s">
        <v>7</v>
      </c>
      <c r="C26" s="20" t="s">
        <v>262</v>
      </c>
      <c r="D26" s="1" t="s">
        <v>1</v>
      </c>
      <c r="E26" s="42"/>
      <c r="G26" s="21" t="s">
        <v>245</v>
      </c>
      <c r="H26" s="2" t="s">
        <v>1</v>
      </c>
      <c r="I26" s="21" t="s">
        <v>239</v>
      </c>
      <c r="J26" s="1" t="s">
        <v>1</v>
      </c>
      <c r="K26" s="11" t="s">
        <v>1</v>
      </c>
      <c r="L26" s="20" t="s">
        <v>3</v>
      </c>
      <c r="M26" s="6" t="s">
        <v>2</v>
      </c>
      <c r="N26" s="1" t="s">
        <v>1</v>
      </c>
      <c r="O26" s="19" t="s">
        <v>54</v>
      </c>
      <c r="P26" s="1" t="s">
        <v>1</v>
      </c>
      <c r="Q26" s="19" t="s">
        <v>28</v>
      </c>
      <c r="R26" s="1" t="s">
        <v>1</v>
      </c>
      <c r="S26" s="19" t="s">
        <v>301</v>
      </c>
      <c r="T26" s="1" t="s">
        <v>1</v>
      </c>
      <c r="V26" s="7" t="str">
        <f>+Sheet6!A19</f>
        <v>0090000000018#INDB0000000#30/09/2013##1.00#NEFT00000018#Md. Rafi#NEFT / RTGS</v>
      </c>
    </row>
    <row r="27" spans="1:22">
      <c r="A27" s="18">
        <f t="shared" si="0"/>
        <v>20</v>
      </c>
      <c r="B27" s="9" t="s">
        <v>7</v>
      </c>
      <c r="C27" s="20" t="s">
        <v>263</v>
      </c>
      <c r="D27" s="1" t="s">
        <v>1</v>
      </c>
      <c r="E27" s="42"/>
      <c r="G27" s="21" t="s">
        <v>245</v>
      </c>
      <c r="H27" s="2" t="s">
        <v>1</v>
      </c>
      <c r="I27" s="21" t="s">
        <v>239</v>
      </c>
      <c r="J27" s="1" t="s">
        <v>1</v>
      </c>
      <c r="K27" s="11" t="s">
        <v>1</v>
      </c>
      <c r="L27" s="20" t="s">
        <v>3</v>
      </c>
      <c r="M27" s="6" t="s">
        <v>2</v>
      </c>
      <c r="N27" s="1" t="s">
        <v>1</v>
      </c>
      <c r="O27" s="19" t="s">
        <v>55</v>
      </c>
      <c r="P27" s="1" t="s">
        <v>1</v>
      </c>
      <c r="Q27" s="19" t="s">
        <v>29</v>
      </c>
      <c r="R27" s="1" t="s">
        <v>1</v>
      </c>
      <c r="S27" s="19" t="s">
        <v>301</v>
      </c>
      <c r="T27" s="1" t="s">
        <v>1</v>
      </c>
      <c r="V27" s="7" t="str">
        <f>+Sheet6!A20</f>
        <v>0090000000019#INDB0000000#30/09/2013##1.00#NEFT00000019#Lata Mangeskar#NEFT / RTGS</v>
      </c>
    </row>
    <row r="28" spans="1:22">
      <c r="A28" s="18">
        <f t="shared" si="0"/>
        <v>21</v>
      </c>
      <c r="B28" s="9" t="s">
        <v>7</v>
      </c>
      <c r="C28" s="20" t="s">
        <v>264</v>
      </c>
      <c r="D28" s="1" t="s">
        <v>1</v>
      </c>
      <c r="E28" s="42"/>
      <c r="G28" s="21" t="s">
        <v>245</v>
      </c>
      <c r="H28" s="2" t="s">
        <v>1</v>
      </c>
      <c r="I28" s="21" t="s">
        <v>239</v>
      </c>
      <c r="J28" s="1" t="s">
        <v>1</v>
      </c>
      <c r="K28" s="11" t="s">
        <v>1</v>
      </c>
      <c r="L28" s="20" t="s">
        <v>3</v>
      </c>
      <c r="M28" s="6" t="s">
        <v>2</v>
      </c>
      <c r="N28" s="1" t="s">
        <v>1</v>
      </c>
      <c r="O28" s="19" t="s">
        <v>56</v>
      </c>
      <c r="P28" s="1" t="s">
        <v>1</v>
      </c>
      <c r="Q28" s="19" t="s">
        <v>30</v>
      </c>
      <c r="R28" s="1" t="s">
        <v>1</v>
      </c>
      <c r="S28" s="19" t="s">
        <v>301</v>
      </c>
      <c r="T28" s="1" t="s">
        <v>1</v>
      </c>
      <c r="V28" s="7" t="str">
        <f>+Sheet6!A21</f>
        <v>0090000000020#INDB0000000#30/09/2013##1.00#NEFT00000020#Lala Amarnath#NEFT / RTGS</v>
      </c>
    </row>
    <row r="29" spans="1:22">
      <c r="A29" s="18">
        <f t="shared" si="0"/>
        <v>22</v>
      </c>
      <c r="B29" s="9" t="s">
        <v>7</v>
      </c>
      <c r="C29" s="20" t="s">
        <v>265</v>
      </c>
      <c r="D29" s="1" t="s">
        <v>1</v>
      </c>
      <c r="E29" s="42"/>
      <c r="G29" s="21" t="s">
        <v>247</v>
      </c>
      <c r="H29" s="2" t="s">
        <v>1</v>
      </c>
      <c r="I29" s="21" t="s">
        <v>239</v>
      </c>
      <c r="J29" s="1" t="s">
        <v>1</v>
      </c>
      <c r="K29" s="11" t="s">
        <v>1</v>
      </c>
      <c r="L29" s="20" t="s">
        <v>3</v>
      </c>
      <c r="M29" s="6" t="s">
        <v>2</v>
      </c>
      <c r="N29" s="1" t="s">
        <v>1</v>
      </c>
      <c r="O29" s="19" t="s">
        <v>57</v>
      </c>
      <c r="P29" s="1" t="s">
        <v>1</v>
      </c>
      <c r="Q29" s="19" t="s">
        <v>31</v>
      </c>
      <c r="R29" s="1" t="s">
        <v>1</v>
      </c>
      <c r="S29" s="19" t="s">
        <v>301</v>
      </c>
      <c r="T29" s="1" t="s">
        <v>1</v>
      </c>
      <c r="V29" s="7" t="str">
        <f>+Sheet6!A22</f>
        <v>0090000000021#HDFC0000000#30/09/2013##1.00#NEFT00000021#Amitabh Bacchan#NEFT / RTGS</v>
      </c>
    </row>
    <row r="30" spans="1:22">
      <c r="A30" s="18">
        <f t="shared" si="0"/>
        <v>23</v>
      </c>
      <c r="B30" s="9" t="s">
        <v>7</v>
      </c>
      <c r="C30" s="20" t="s">
        <v>266</v>
      </c>
      <c r="D30" s="1" t="s">
        <v>1</v>
      </c>
      <c r="E30" s="42"/>
      <c r="G30" s="21" t="s">
        <v>247</v>
      </c>
      <c r="H30" s="2" t="s">
        <v>1</v>
      </c>
      <c r="I30" s="21" t="s">
        <v>239</v>
      </c>
      <c r="J30" s="1" t="s">
        <v>1</v>
      </c>
      <c r="K30" s="11" t="s">
        <v>1</v>
      </c>
      <c r="L30" s="20" t="s">
        <v>3</v>
      </c>
      <c r="M30" s="6" t="s">
        <v>2</v>
      </c>
      <c r="N30" s="1" t="s">
        <v>1</v>
      </c>
      <c r="O30" s="19" t="s">
        <v>58</v>
      </c>
      <c r="P30" s="1" t="s">
        <v>1</v>
      </c>
      <c r="Q30" s="19" t="s">
        <v>32</v>
      </c>
      <c r="R30" s="1" t="s">
        <v>1</v>
      </c>
      <c r="S30" s="19" t="s">
        <v>301</v>
      </c>
      <c r="T30" s="1" t="s">
        <v>1</v>
      </c>
      <c r="V30" s="7" t="str">
        <f>+Sheet6!A23</f>
        <v>0090000000022#HDFC0000000#30/09/2013##1.00#NEFT00000022#Mithun Chakraborty#NEFT / RTGS</v>
      </c>
    </row>
    <row r="31" spans="1:22">
      <c r="A31" s="18">
        <f t="shared" si="0"/>
        <v>24</v>
      </c>
      <c r="B31" s="9" t="s">
        <v>7</v>
      </c>
      <c r="C31" s="20" t="s">
        <v>267</v>
      </c>
      <c r="D31" s="1" t="s">
        <v>1</v>
      </c>
      <c r="E31" s="42"/>
      <c r="G31" s="21" t="s">
        <v>247</v>
      </c>
      <c r="H31" s="2" t="s">
        <v>1</v>
      </c>
      <c r="I31" s="21" t="s">
        <v>239</v>
      </c>
      <c r="J31" s="1" t="s">
        <v>1</v>
      </c>
      <c r="K31" s="11" t="s">
        <v>1</v>
      </c>
      <c r="L31" s="20" t="s">
        <v>3</v>
      </c>
      <c r="M31" s="6" t="s">
        <v>2</v>
      </c>
      <c r="N31" s="1" t="s">
        <v>1</v>
      </c>
      <c r="O31" s="19" t="s">
        <v>59</v>
      </c>
      <c r="P31" s="1" t="s">
        <v>1</v>
      </c>
      <c r="Q31" s="19" t="s">
        <v>33</v>
      </c>
      <c r="R31" s="1" t="s">
        <v>1</v>
      </c>
      <c r="S31" s="19" t="s">
        <v>301</v>
      </c>
      <c r="T31" s="1" t="s">
        <v>1</v>
      </c>
      <c r="V31" s="7" t="str">
        <f>+Sheet6!A24</f>
        <v>0090000000023#HDFC0000000#30/09/2013##1.00#NEFT00000023#Sahruk Khan#NEFT / RTGS</v>
      </c>
    </row>
    <row r="32" spans="1:22">
      <c r="A32" s="18">
        <f t="shared" si="0"/>
        <v>25</v>
      </c>
      <c r="B32" s="9" t="s">
        <v>7</v>
      </c>
      <c r="C32" s="20" t="s">
        <v>268</v>
      </c>
      <c r="D32" s="1" t="s">
        <v>1</v>
      </c>
      <c r="E32" s="42"/>
      <c r="G32" s="21" t="s">
        <v>247</v>
      </c>
      <c r="H32" s="2" t="s">
        <v>1</v>
      </c>
      <c r="I32" s="21" t="s">
        <v>239</v>
      </c>
      <c r="J32" s="1" t="s">
        <v>1</v>
      </c>
      <c r="K32" s="11" t="s">
        <v>1</v>
      </c>
      <c r="L32" s="20" t="s">
        <v>3</v>
      </c>
      <c r="M32" s="6" t="s">
        <v>2</v>
      </c>
      <c r="N32" s="1" t="s">
        <v>1</v>
      </c>
      <c r="O32" s="19" t="s">
        <v>60</v>
      </c>
      <c r="P32" s="1" t="s">
        <v>1</v>
      </c>
      <c r="Q32" s="19" t="s">
        <v>0</v>
      </c>
      <c r="R32" s="1" t="s">
        <v>1</v>
      </c>
      <c r="S32" s="19" t="s">
        <v>301</v>
      </c>
      <c r="T32" s="1" t="s">
        <v>1</v>
      </c>
      <c r="V32" s="7" t="str">
        <f>+Sheet6!A25</f>
        <v>0090000000024#HDFC0000000#30/09/2013##1.00#NEFT00000024#Abhijit Kundu#NEFT / RTGS</v>
      </c>
    </row>
    <row r="33" spans="1:22">
      <c r="A33" s="18">
        <f t="shared" si="0"/>
        <v>26</v>
      </c>
      <c r="B33" s="9" t="s">
        <v>7</v>
      </c>
      <c r="C33" s="20" t="s">
        <v>269</v>
      </c>
      <c r="D33" s="1" t="s">
        <v>1</v>
      </c>
      <c r="E33" s="42"/>
      <c r="G33" s="21" t="s">
        <v>247</v>
      </c>
      <c r="H33" s="2" t="s">
        <v>1</v>
      </c>
      <c r="I33" s="21" t="s">
        <v>239</v>
      </c>
      <c r="J33" s="1" t="s">
        <v>1</v>
      </c>
      <c r="K33" s="11" t="s">
        <v>1</v>
      </c>
      <c r="L33" s="20" t="s">
        <v>3</v>
      </c>
      <c r="M33" s="6" t="s">
        <v>2</v>
      </c>
      <c r="N33" s="1" t="s">
        <v>1</v>
      </c>
      <c r="O33" s="19" t="s">
        <v>61</v>
      </c>
      <c r="P33" s="1" t="s">
        <v>1</v>
      </c>
      <c r="Q33" s="19" t="s">
        <v>23</v>
      </c>
      <c r="R33" s="1" t="s">
        <v>1</v>
      </c>
      <c r="S33" s="19" t="s">
        <v>301</v>
      </c>
      <c r="T33" s="1" t="s">
        <v>1</v>
      </c>
      <c r="V33" s="7" t="str">
        <f>+Sheet6!A26</f>
        <v>0090000000025#HDFC0000000#30/09/2013##1.00#NEFT00000025#Sachin Tendulkar#NEFT / RTGS</v>
      </c>
    </row>
    <row r="34" spans="1:22">
      <c r="A34" s="18">
        <f t="shared" si="0"/>
        <v>27</v>
      </c>
      <c r="B34" s="9" t="s">
        <v>7</v>
      </c>
      <c r="C34" s="20" t="s">
        <v>270</v>
      </c>
      <c r="D34" s="1" t="s">
        <v>1</v>
      </c>
      <c r="E34" s="42"/>
      <c r="G34" s="21" t="s">
        <v>247</v>
      </c>
      <c r="H34" s="2" t="s">
        <v>1</v>
      </c>
      <c r="I34" s="21" t="s">
        <v>239</v>
      </c>
      <c r="J34" s="1" t="s">
        <v>1</v>
      </c>
      <c r="K34" s="11" t="s">
        <v>1</v>
      </c>
      <c r="L34" s="20" t="s">
        <v>3</v>
      </c>
      <c r="M34" s="6" t="s">
        <v>2</v>
      </c>
      <c r="N34" s="1" t="s">
        <v>1</v>
      </c>
      <c r="O34" s="19" t="s">
        <v>62</v>
      </c>
      <c r="P34" s="1" t="s">
        <v>1</v>
      </c>
      <c r="Q34" s="19" t="s">
        <v>24</v>
      </c>
      <c r="R34" s="1" t="s">
        <v>1</v>
      </c>
      <c r="S34" s="19" t="s">
        <v>301</v>
      </c>
      <c r="T34" s="1" t="s">
        <v>1</v>
      </c>
      <c r="V34" s="7" t="str">
        <f>+Sheet6!A27</f>
        <v>0090000000026#HDFC0000000#30/09/2013##1.00#NEFT00000026#Sourav Ganguly#NEFT / RTGS</v>
      </c>
    </row>
    <row r="35" spans="1:22">
      <c r="A35" s="18">
        <f t="shared" si="0"/>
        <v>28</v>
      </c>
      <c r="B35" s="9" t="s">
        <v>7</v>
      </c>
      <c r="C35" s="20" t="s">
        <v>271</v>
      </c>
      <c r="D35" s="1" t="s">
        <v>1</v>
      </c>
      <c r="E35" s="42"/>
      <c r="G35" s="21" t="s">
        <v>247</v>
      </c>
      <c r="H35" s="2" t="s">
        <v>1</v>
      </c>
      <c r="I35" s="21" t="s">
        <v>239</v>
      </c>
      <c r="J35" s="1" t="s">
        <v>1</v>
      </c>
      <c r="K35" s="11" t="s">
        <v>1</v>
      </c>
      <c r="L35" s="20" t="s">
        <v>3</v>
      </c>
      <c r="M35" s="6" t="s">
        <v>2</v>
      </c>
      <c r="N35" s="1" t="s">
        <v>1</v>
      </c>
      <c r="O35" s="19" t="s">
        <v>63</v>
      </c>
      <c r="P35" s="1" t="s">
        <v>1</v>
      </c>
      <c r="Q35" s="19" t="s">
        <v>25</v>
      </c>
      <c r="R35" s="1" t="s">
        <v>1</v>
      </c>
      <c r="S35" s="19" t="s">
        <v>301</v>
      </c>
      <c r="T35" s="1" t="s">
        <v>1</v>
      </c>
      <c r="V35" s="7" t="str">
        <f>+Sheet6!A28</f>
        <v>0090000000027#HDFC0000000#30/09/2013##1.00#NEFT00000027#Rahul Dravid#NEFT / RTGS</v>
      </c>
    </row>
    <row r="36" spans="1:22">
      <c r="A36" s="18">
        <f t="shared" si="0"/>
        <v>29</v>
      </c>
      <c r="B36" s="9" t="s">
        <v>7</v>
      </c>
      <c r="C36" s="20" t="s">
        <v>272</v>
      </c>
      <c r="D36" s="1" t="s">
        <v>1</v>
      </c>
      <c r="E36" s="42"/>
      <c r="G36" s="21" t="s">
        <v>247</v>
      </c>
      <c r="H36" s="2" t="s">
        <v>1</v>
      </c>
      <c r="I36" s="21" t="s">
        <v>239</v>
      </c>
      <c r="J36" s="1" t="s">
        <v>1</v>
      </c>
      <c r="K36" s="11" t="s">
        <v>1</v>
      </c>
      <c r="L36" s="20" t="s">
        <v>3</v>
      </c>
      <c r="M36" s="6" t="s">
        <v>2</v>
      </c>
      <c r="N36" s="1" t="s">
        <v>1</v>
      </c>
      <c r="O36" s="19" t="s">
        <v>64</v>
      </c>
      <c r="P36" s="1" t="s">
        <v>1</v>
      </c>
      <c r="Q36" s="19" t="s">
        <v>26</v>
      </c>
      <c r="R36" s="1" t="s">
        <v>1</v>
      </c>
      <c r="S36" s="19" t="s">
        <v>301</v>
      </c>
      <c r="T36" s="1" t="s">
        <v>1</v>
      </c>
      <c r="V36" s="7" t="str">
        <f>+Sheet6!A29</f>
        <v>0090000000028#HDFC0000000#30/09/2013##1.00#NEFT00000028#Anil Kumble#NEFT / RTGS</v>
      </c>
    </row>
    <row r="37" spans="1:22">
      <c r="A37" s="18">
        <f t="shared" si="0"/>
        <v>30</v>
      </c>
      <c r="B37" s="9" t="s">
        <v>7</v>
      </c>
      <c r="C37" s="20" t="s">
        <v>273</v>
      </c>
      <c r="D37" s="1" t="s">
        <v>1</v>
      </c>
      <c r="E37" s="42"/>
      <c r="G37" s="21" t="s">
        <v>241</v>
      </c>
      <c r="H37" s="2" t="s">
        <v>1</v>
      </c>
      <c r="I37" s="21" t="s">
        <v>239</v>
      </c>
      <c r="J37" s="1" t="s">
        <v>1</v>
      </c>
      <c r="K37" s="11" t="s">
        <v>1</v>
      </c>
      <c r="L37" s="20" t="s">
        <v>3</v>
      </c>
      <c r="M37" s="6" t="s">
        <v>2</v>
      </c>
      <c r="N37" s="1" t="s">
        <v>1</v>
      </c>
      <c r="O37" s="19" t="s">
        <v>65</v>
      </c>
      <c r="P37" s="1" t="s">
        <v>1</v>
      </c>
      <c r="Q37" s="19" t="s">
        <v>27</v>
      </c>
      <c r="R37" s="1" t="s">
        <v>1</v>
      </c>
      <c r="S37" s="19" t="s">
        <v>301</v>
      </c>
      <c r="T37" s="1" t="s">
        <v>1</v>
      </c>
      <c r="V37" s="7" t="str">
        <f>+Sheet6!A30</f>
        <v>0090000000029#UTIB0000000#30/09/2013##1.00#NEFT00000029#Kishore Kumar Ganguly#NEFT / RTGS</v>
      </c>
    </row>
    <row r="38" spans="1:22">
      <c r="A38" s="18">
        <f t="shared" si="0"/>
        <v>31</v>
      </c>
      <c r="B38" s="9" t="s">
        <v>7</v>
      </c>
      <c r="C38" s="20" t="s">
        <v>274</v>
      </c>
      <c r="D38" s="1" t="s">
        <v>1</v>
      </c>
      <c r="E38" s="42"/>
      <c r="G38" s="21" t="s">
        <v>246</v>
      </c>
      <c r="H38" s="2" t="s">
        <v>1</v>
      </c>
      <c r="I38" s="21" t="s">
        <v>239</v>
      </c>
      <c r="J38" s="1" t="s">
        <v>1</v>
      </c>
      <c r="K38" s="11" t="s">
        <v>1</v>
      </c>
      <c r="L38" s="20" t="s">
        <v>3</v>
      </c>
      <c r="M38" s="6" t="s">
        <v>2</v>
      </c>
      <c r="N38" s="1" t="s">
        <v>1</v>
      </c>
      <c r="O38" s="19" t="s">
        <v>66</v>
      </c>
      <c r="P38" s="1" t="s">
        <v>1</v>
      </c>
      <c r="Q38" s="19" t="s">
        <v>28</v>
      </c>
      <c r="R38" s="1" t="s">
        <v>1</v>
      </c>
      <c r="S38" s="19" t="s">
        <v>301</v>
      </c>
      <c r="T38" s="1" t="s">
        <v>1</v>
      </c>
      <c r="V38" s="7" t="str">
        <f>+Sheet6!A31</f>
        <v>0090000000030#ICIC0000000#30/09/2013##1.00#NEFT00000030#Md. Rafi#NEFT / RTGS</v>
      </c>
    </row>
    <row r="39" spans="1:22">
      <c r="A39" s="18">
        <f t="shared" si="0"/>
        <v>32</v>
      </c>
      <c r="B39" s="9" t="s">
        <v>7</v>
      </c>
      <c r="C39" s="20" t="s">
        <v>275</v>
      </c>
      <c r="D39" s="1" t="s">
        <v>1</v>
      </c>
      <c r="E39" s="42"/>
      <c r="G39" s="21" t="s">
        <v>246</v>
      </c>
      <c r="H39" s="2" t="s">
        <v>1</v>
      </c>
      <c r="I39" s="21" t="s">
        <v>239</v>
      </c>
      <c r="J39" s="1" t="s">
        <v>1</v>
      </c>
      <c r="K39" s="11" t="s">
        <v>1</v>
      </c>
      <c r="L39" s="20" t="s">
        <v>3</v>
      </c>
      <c r="M39" s="6" t="s">
        <v>2</v>
      </c>
      <c r="N39" s="1" t="s">
        <v>1</v>
      </c>
      <c r="O39" s="19" t="s">
        <v>67</v>
      </c>
      <c r="P39" s="1" t="s">
        <v>1</v>
      </c>
      <c r="Q39" s="19" t="s">
        <v>29</v>
      </c>
      <c r="R39" s="1" t="s">
        <v>1</v>
      </c>
      <c r="S39" s="19" t="s">
        <v>301</v>
      </c>
      <c r="T39" s="1" t="s">
        <v>1</v>
      </c>
      <c r="V39" s="7" t="str">
        <f>+Sheet6!A32</f>
        <v>0090000000031#ICIC0000000#30/09/2013##1.00#NEFT00000031#Lata Mangeskar#NEFT / RTGS</v>
      </c>
    </row>
    <row r="40" spans="1:22">
      <c r="A40" s="18">
        <f t="shared" si="0"/>
        <v>33</v>
      </c>
      <c r="B40" s="9" t="s">
        <v>7</v>
      </c>
      <c r="C40" s="20" t="s">
        <v>276</v>
      </c>
      <c r="D40" s="1" t="s">
        <v>1</v>
      </c>
      <c r="E40" s="42"/>
      <c r="G40" s="21" t="s">
        <v>246</v>
      </c>
      <c r="H40" s="2" t="s">
        <v>1</v>
      </c>
      <c r="I40" s="21" t="s">
        <v>239</v>
      </c>
      <c r="J40" s="1" t="s">
        <v>1</v>
      </c>
      <c r="K40" s="11" t="s">
        <v>1</v>
      </c>
      <c r="L40" s="20" t="s">
        <v>3</v>
      </c>
      <c r="M40" s="6" t="s">
        <v>2</v>
      </c>
      <c r="N40" s="1" t="s">
        <v>1</v>
      </c>
      <c r="O40" s="19" t="s">
        <v>68</v>
      </c>
      <c r="P40" s="1" t="s">
        <v>1</v>
      </c>
      <c r="Q40" s="19" t="s">
        <v>30</v>
      </c>
      <c r="R40" s="1" t="s">
        <v>1</v>
      </c>
      <c r="S40" s="19" t="s">
        <v>301</v>
      </c>
      <c r="T40" s="1" t="s">
        <v>1</v>
      </c>
      <c r="V40" s="7" t="str">
        <f>+Sheet6!A33</f>
        <v>0090000000032#ICIC0000000#30/09/2013##1.00#NEFT00000032#Lala Amarnath#NEFT / RTGS</v>
      </c>
    </row>
    <row r="41" spans="1:22">
      <c r="A41" s="18">
        <f t="shared" si="0"/>
        <v>34</v>
      </c>
      <c r="B41" s="9" t="s">
        <v>7</v>
      </c>
      <c r="C41" s="20" t="s">
        <v>277</v>
      </c>
      <c r="D41" s="1" t="s">
        <v>1</v>
      </c>
      <c r="E41" s="42"/>
      <c r="G41" s="21" t="s">
        <v>246</v>
      </c>
      <c r="H41" s="2" t="s">
        <v>1</v>
      </c>
      <c r="I41" s="21" t="s">
        <v>239</v>
      </c>
      <c r="J41" s="1" t="s">
        <v>1</v>
      </c>
      <c r="K41" s="11" t="s">
        <v>1</v>
      </c>
      <c r="L41" s="20" t="s">
        <v>3</v>
      </c>
      <c r="M41" s="6" t="s">
        <v>2</v>
      </c>
      <c r="N41" s="1" t="s">
        <v>1</v>
      </c>
      <c r="O41" s="19" t="s">
        <v>69</v>
      </c>
      <c r="P41" s="1" t="s">
        <v>1</v>
      </c>
      <c r="Q41" s="19" t="s">
        <v>31</v>
      </c>
      <c r="R41" s="1" t="s">
        <v>1</v>
      </c>
      <c r="S41" s="19" t="s">
        <v>301</v>
      </c>
      <c r="T41" s="1" t="s">
        <v>1</v>
      </c>
      <c r="V41" s="7" t="str">
        <f>+Sheet6!A34</f>
        <v>0090000000033#ICIC0000000#30/09/2013##1.00#NEFT00000033#Amitabh Bacchan#NEFT / RTGS</v>
      </c>
    </row>
    <row r="42" spans="1:22">
      <c r="A42" s="18">
        <f t="shared" si="0"/>
        <v>35</v>
      </c>
      <c r="B42" s="9" t="s">
        <v>7</v>
      </c>
      <c r="C42" s="20" t="s">
        <v>278</v>
      </c>
      <c r="D42" s="1" t="s">
        <v>1</v>
      </c>
      <c r="E42" s="42"/>
      <c r="G42" s="21" t="s">
        <v>246</v>
      </c>
      <c r="H42" s="2" t="s">
        <v>1</v>
      </c>
      <c r="I42" s="21" t="s">
        <v>239</v>
      </c>
      <c r="J42" s="1" t="s">
        <v>1</v>
      </c>
      <c r="K42" s="11" t="s">
        <v>1</v>
      </c>
      <c r="L42" s="20" t="s">
        <v>3</v>
      </c>
      <c r="M42" s="6" t="s">
        <v>2</v>
      </c>
      <c r="N42" s="1" t="s">
        <v>1</v>
      </c>
      <c r="O42" s="19" t="s">
        <v>70</v>
      </c>
      <c r="P42" s="1" t="s">
        <v>1</v>
      </c>
      <c r="Q42" s="19" t="s">
        <v>32</v>
      </c>
      <c r="R42" s="1" t="s">
        <v>1</v>
      </c>
      <c r="S42" s="19" t="s">
        <v>301</v>
      </c>
      <c r="T42" s="1" t="s">
        <v>1</v>
      </c>
      <c r="V42" s="7" t="str">
        <f>+Sheet6!A35</f>
        <v>0090000000034#ICIC0000000#30/09/2013##1.00#NEFT00000034#Mithun Chakraborty#NEFT / RTGS</v>
      </c>
    </row>
    <row r="43" spans="1:22">
      <c r="A43" s="18">
        <f t="shared" si="0"/>
        <v>36</v>
      </c>
      <c r="B43" s="9" t="s">
        <v>7</v>
      </c>
      <c r="C43" s="20" t="s">
        <v>279</v>
      </c>
      <c r="D43" s="1" t="s">
        <v>1</v>
      </c>
      <c r="E43" s="42"/>
      <c r="G43" s="21" t="s">
        <v>246</v>
      </c>
      <c r="H43" s="2" t="s">
        <v>1</v>
      </c>
      <c r="I43" s="21" t="s">
        <v>239</v>
      </c>
      <c r="J43" s="1" t="s">
        <v>1</v>
      </c>
      <c r="K43" s="11" t="s">
        <v>1</v>
      </c>
      <c r="L43" s="20" t="s">
        <v>3</v>
      </c>
      <c r="M43" s="6" t="s">
        <v>2</v>
      </c>
      <c r="N43" s="1" t="s">
        <v>1</v>
      </c>
      <c r="O43" s="19" t="s">
        <v>71</v>
      </c>
      <c r="P43" s="1" t="s">
        <v>1</v>
      </c>
      <c r="Q43" s="19" t="s">
        <v>33</v>
      </c>
      <c r="R43" s="1" t="s">
        <v>1</v>
      </c>
      <c r="S43" s="19" t="s">
        <v>301</v>
      </c>
      <c r="T43" s="1" t="s">
        <v>1</v>
      </c>
      <c r="V43" s="7" t="str">
        <f>+Sheet6!A36</f>
        <v>0090000000035#ICIC0000000#30/09/2013##1.00#NEFT00000035#Sahruk Khan#NEFT / RTGS</v>
      </c>
    </row>
    <row r="44" spans="1:22">
      <c r="A44" s="18">
        <f t="shared" si="0"/>
        <v>37</v>
      </c>
      <c r="B44" s="9" t="s">
        <v>7</v>
      </c>
      <c r="C44" s="20" t="s">
        <v>280</v>
      </c>
      <c r="D44" s="1" t="s">
        <v>1</v>
      </c>
      <c r="E44" s="42"/>
      <c r="G44" s="21" t="s">
        <v>246</v>
      </c>
      <c r="H44" s="2" t="s">
        <v>1</v>
      </c>
      <c r="I44" s="21" t="s">
        <v>239</v>
      </c>
      <c r="J44" s="1" t="s">
        <v>1</v>
      </c>
      <c r="K44" s="11" t="s">
        <v>1</v>
      </c>
      <c r="L44" s="20" t="s">
        <v>3</v>
      </c>
      <c r="M44" s="6" t="s">
        <v>2</v>
      </c>
      <c r="N44" s="1" t="s">
        <v>1</v>
      </c>
      <c r="O44" s="19" t="s">
        <v>72</v>
      </c>
      <c r="P44" s="1" t="s">
        <v>1</v>
      </c>
      <c r="Q44" s="19" t="s">
        <v>0</v>
      </c>
      <c r="R44" s="1" t="s">
        <v>1</v>
      </c>
      <c r="S44" s="19" t="s">
        <v>301</v>
      </c>
      <c r="T44" s="1" t="s">
        <v>1</v>
      </c>
      <c r="V44" s="7" t="str">
        <f>+Sheet6!A37</f>
        <v>0090000000036#ICIC0000000#30/09/2013##1.00#NEFT00000036#Abhijit Kundu#NEFT / RTGS</v>
      </c>
    </row>
    <row r="45" spans="1:22">
      <c r="A45" s="18">
        <f t="shared" si="0"/>
        <v>38</v>
      </c>
      <c r="B45" s="9" t="s">
        <v>7</v>
      </c>
      <c r="C45" s="20" t="s">
        <v>281</v>
      </c>
      <c r="D45" s="1" t="s">
        <v>1</v>
      </c>
      <c r="E45" s="42"/>
      <c r="G45" s="21" t="s">
        <v>246</v>
      </c>
      <c r="H45" s="2" t="s">
        <v>1</v>
      </c>
      <c r="I45" s="21" t="s">
        <v>239</v>
      </c>
      <c r="J45" s="1" t="s">
        <v>1</v>
      </c>
      <c r="K45" s="11" t="s">
        <v>1</v>
      </c>
      <c r="L45" s="20" t="s">
        <v>3</v>
      </c>
      <c r="M45" s="6" t="s">
        <v>2</v>
      </c>
      <c r="N45" s="1" t="s">
        <v>1</v>
      </c>
      <c r="O45" s="19" t="s">
        <v>73</v>
      </c>
      <c r="P45" s="1" t="s">
        <v>1</v>
      </c>
      <c r="Q45" s="19" t="s">
        <v>23</v>
      </c>
      <c r="R45" s="1" t="s">
        <v>1</v>
      </c>
      <c r="S45" s="19" t="s">
        <v>301</v>
      </c>
      <c r="T45" s="1" t="s">
        <v>1</v>
      </c>
      <c r="V45" s="7" t="str">
        <f>+Sheet6!A38</f>
        <v>0090000000037#ICIC0000000#30/09/2013##1.00#NEFT00000037#Sachin Tendulkar#NEFT / RTGS</v>
      </c>
    </row>
    <row r="46" spans="1:22">
      <c r="A46" s="18">
        <f t="shared" si="0"/>
        <v>39</v>
      </c>
      <c r="B46" s="9" t="s">
        <v>7</v>
      </c>
      <c r="C46" s="20" t="s">
        <v>282</v>
      </c>
      <c r="D46" s="1" t="s">
        <v>1</v>
      </c>
      <c r="E46" s="42"/>
      <c r="G46" s="21" t="s">
        <v>241</v>
      </c>
      <c r="H46" s="2" t="s">
        <v>1</v>
      </c>
      <c r="I46" s="21" t="s">
        <v>239</v>
      </c>
      <c r="J46" s="1" t="s">
        <v>1</v>
      </c>
      <c r="K46" s="11" t="s">
        <v>1</v>
      </c>
      <c r="L46" s="20" t="s">
        <v>3</v>
      </c>
      <c r="M46" s="6" t="s">
        <v>2</v>
      </c>
      <c r="N46" s="1" t="s">
        <v>1</v>
      </c>
      <c r="O46" s="19" t="s">
        <v>74</v>
      </c>
      <c r="P46" s="1" t="s">
        <v>1</v>
      </c>
      <c r="Q46" s="19" t="s">
        <v>24</v>
      </c>
      <c r="R46" s="1" t="s">
        <v>1</v>
      </c>
      <c r="S46" s="19" t="s">
        <v>301</v>
      </c>
      <c r="T46" s="1" t="s">
        <v>1</v>
      </c>
      <c r="V46" s="7" t="str">
        <f>+Sheet6!A39</f>
        <v>0090000000038#UTIB0000000#30/09/2013##1.00#NEFT00000038#Sourav Ganguly#NEFT / RTGS</v>
      </c>
    </row>
    <row r="47" spans="1:22">
      <c r="A47" s="18">
        <f t="shared" si="0"/>
        <v>40</v>
      </c>
      <c r="B47" s="9" t="s">
        <v>7</v>
      </c>
      <c r="C47" s="20" t="s">
        <v>283</v>
      </c>
      <c r="D47" s="1" t="s">
        <v>1</v>
      </c>
      <c r="E47" s="42"/>
      <c r="G47" s="21" t="s">
        <v>247</v>
      </c>
      <c r="H47" s="2" t="s">
        <v>1</v>
      </c>
      <c r="I47" s="21" t="s">
        <v>239</v>
      </c>
      <c r="J47" s="1" t="s">
        <v>1</v>
      </c>
      <c r="K47" s="11" t="s">
        <v>1</v>
      </c>
      <c r="L47" s="20" t="s">
        <v>3</v>
      </c>
      <c r="M47" s="6" t="s">
        <v>2</v>
      </c>
      <c r="N47" s="1" t="s">
        <v>1</v>
      </c>
      <c r="O47" s="19" t="s">
        <v>75</v>
      </c>
      <c r="P47" s="1" t="s">
        <v>1</v>
      </c>
      <c r="Q47" s="19" t="s">
        <v>25</v>
      </c>
      <c r="R47" s="1" t="s">
        <v>1</v>
      </c>
      <c r="S47" s="19" t="s">
        <v>301</v>
      </c>
      <c r="T47" s="1" t="s">
        <v>1</v>
      </c>
      <c r="V47" s="7" t="str">
        <f>+Sheet6!A40</f>
        <v>0090000000039#HDFC0000000#30/09/2013##1.00#NEFT00000039#Rahul Dravid#NEFT / RTGS</v>
      </c>
    </row>
    <row r="48" spans="1:22">
      <c r="A48" s="18">
        <f t="shared" si="0"/>
        <v>41</v>
      </c>
      <c r="B48" s="9" t="s">
        <v>7</v>
      </c>
      <c r="C48" s="20" t="s">
        <v>284</v>
      </c>
      <c r="D48" s="1" t="s">
        <v>1</v>
      </c>
      <c r="E48" s="42"/>
      <c r="G48" s="21" t="s">
        <v>241</v>
      </c>
      <c r="H48" s="2" t="s">
        <v>1</v>
      </c>
      <c r="I48" s="21" t="s">
        <v>239</v>
      </c>
      <c r="J48" s="1" t="s">
        <v>1</v>
      </c>
      <c r="K48" s="11" t="s">
        <v>1</v>
      </c>
      <c r="L48" s="20" t="s">
        <v>3</v>
      </c>
      <c r="M48" s="6" t="s">
        <v>2</v>
      </c>
      <c r="N48" s="1" t="s">
        <v>1</v>
      </c>
      <c r="O48" s="19" t="s">
        <v>76</v>
      </c>
      <c r="P48" s="1" t="s">
        <v>1</v>
      </c>
      <c r="Q48" s="19" t="s">
        <v>26</v>
      </c>
      <c r="R48" s="1" t="s">
        <v>1</v>
      </c>
      <c r="S48" s="19" t="s">
        <v>301</v>
      </c>
      <c r="T48" s="1" t="s">
        <v>1</v>
      </c>
      <c r="V48" s="7" t="str">
        <f>+Sheet6!A41</f>
        <v>0090000000040#UTIB0000000#30/09/2013##1.00#NEFT00000040#Anil Kumble#NEFT / RTGS</v>
      </c>
    </row>
    <row r="49" spans="1:22">
      <c r="A49" s="18">
        <f t="shared" si="0"/>
        <v>42</v>
      </c>
      <c r="B49" s="9" t="s">
        <v>7</v>
      </c>
      <c r="C49" s="20" t="s">
        <v>285</v>
      </c>
      <c r="D49" s="1" t="s">
        <v>1</v>
      </c>
      <c r="E49" s="42"/>
      <c r="G49" s="21" t="s">
        <v>241</v>
      </c>
      <c r="H49" s="2" t="s">
        <v>1</v>
      </c>
      <c r="I49" s="21" t="s">
        <v>239</v>
      </c>
      <c r="J49" s="1" t="s">
        <v>1</v>
      </c>
      <c r="K49" s="11" t="s">
        <v>1</v>
      </c>
      <c r="L49" s="20" t="s">
        <v>3</v>
      </c>
      <c r="M49" s="6" t="s">
        <v>2</v>
      </c>
      <c r="N49" s="1" t="s">
        <v>1</v>
      </c>
      <c r="O49" s="19" t="s">
        <v>77</v>
      </c>
      <c r="P49" s="1" t="s">
        <v>1</v>
      </c>
      <c r="Q49" s="19" t="s">
        <v>27</v>
      </c>
      <c r="R49" s="1" t="s">
        <v>1</v>
      </c>
      <c r="S49" s="19" t="s">
        <v>301</v>
      </c>
      <c r="T49" s="1" t="s">
        <v>1</v>
      </c>
      <c r="V49" s="7" t="str">
        <f>+Sheet6!A42</f>
        <v>0090000000041#UTIB0000000#30/09/2013##1.00#NEFT00000041#Kishore Kumar Ganguly#NEFT / RTGS</v>
      </c>
    </row>
    <row r="50" spans="1:22">
      <c r="A50" s="18">
        <f t="shared" si="0"/>
        <v>43</v>
      </c>
      <c r="B50" s="9" t="s">
        <v>7</v>
      </c>
      <c r="C50" s="20" t="s">
        <v>286</v>
      </c>
      <c r="D50" s="1" t="s">
        <v>1</v>
      </c>
      <c r="E50" s="42"/>
      <c r="G50" s="21" t="s">
        <v>245</v>
      </c>
      <c r="H50" s="2" t="s">
        <v>1</v>
      </c>
      <c r="I50" s="21" t="s">
        <v>239</v>
      </c>
      <c r="J50" s="1" t="s">
        <v>1</v>
      </c>
      <c r="K50" s="11" t="s">
        <v>1</v>
      </c>
      <c r="L50" s="20" t="s">
        <v>3</v>
      </c>
      <c r="M50" s="6" t="s">
        <v>2</v>
      </c>
      <c r="N50" s="1" t="s">
        <v>1</v>
      </c>
      <c r="O50" s="19" t="s">
        <v>78</v>
      </c>
      <c r="P50" s="1" t="s">
        <v>1</v>
      </c>
      <c r="Q50" s="19" t="s">
        <v>28</v>
      </c>
      <c r="R50" s="1" t="s">
        <v>1</v>
      </c>
      <c r="S50" s="19" t="s">
        <v>301</v>
      </c>
      <c r="T50" s="1" t="s">
        <v>1</v>
      </c>
      <c r="V50" s="7" t="str">
        <f>+Sheet6!A43</f>
        <v>0090000000042#INDB0000000#30/09/2013##1.00#NEFT00000042#Md. Rafi#NEFT / RTGS</v>
      </c>
    </row>
    <row r="51" spans="1:22">
      <c r="A51" s="18">
        <f t="shared" si="0"/>
        <v>44</v>
      </c>
      <c r="B51" s="9" t="s">
        <v>7</v>
      </c>
      <c r="C51" s="20" t="s">
        <v>287</v>
      </c>
      <c r="D51" s="1" t="s">
        <v>1</v>
      </c>
      <c r="E51" s="42"/>
      <c r="G51" s="21" t="s">
        <v>246</v>
      </c>
      <c r="H51" s="2" t="s">
        <v>1</v>
      </c>
      <c r="I51" s="21" t="s">
        <v>239</v>
      </c>
      <c r="J51" s="1" t="s">
        <v>1</v>
      </c>
      <c r="K51" s="11" t="s">
        <v>1</v>
      </c>
      <c r="L51" s="20" t="s">
        <v>3</v>
      </c>
      <c r="M51" s="6" t="s">
        <v>2</v>
      </c>
      <c r="N51" s="1" t="s">
        <v>1</v>
      </c>
      <c r="O51" s="19" t="s">
        <v>79</v>
      </c>
      <c r="P51" s="1" t="s">
        <v>1</v>
      </c>
      <c r="Q51" s="19" t="s">
        <v>29</v>
      </c>
      <c r="R51" s="1" t="s">
        <v>1</v>
      </c>
      <c r="S51" s="19" t="s">
        <v>301</v>
      </c>
      <c r="T51" s="1" t="s">
        <v>1</v>
      </c>
      <c r="V51" s="7" t="str">
        <f>+Sheet6!A44</f>
        <v>0090000000043#ICIC0000000#30/09/2013##1.00#NEFT00000043#Lata Mangeskar#NEFT / RTGS</v>
      </c>
    </row>
    <row r="52" spans="1:22">
      <c r="A52" s="18">
        <f t="shared" si="0"/>
        <v>45</v>
      </c>
      <c r="B52" s="9" t="s">
        <v>7</v>
      </c>
      <c r="C52" s="20" t="s">
        <v>288</v>
      </c>
      <c r="D52" s="1" t="s">
        <v>1</v>
      </c>
      <c r="E52" s="42"/>
      <c r="G52" s="21" t="s">
        <v>247</v>
      </c>
      <c r="H52" s="2" t="s">
        <v>1</v>
      </c>
      <c r="I52" s="21" t="s">
        <v>239</v>
      </c>
      <c r="J52" s="1" t="s">
        <v>1</v>
      </c>
      <c r="K52" s="11" t="s">
        <v>1</v>
      </c>
      <c r="L52" s="20" t="s">
        <v>3</v>
      </c>
      <c r="M52" s="6" t="s">
        <v>2</v>
      </c>
      <c r="N52" s="1" t="s">
        <v>1</v>
      </c>
      <c r="O52" s="19" t="s">
        <v>80</v>
      </c>
      <c r="P52" s="1" t="s">
        <v>1</v>
      </c>
      <c r="Q52" s="19" t="s">
        <v>30</v>
      </c>
      <c r="R52" s="1" t="s">
        <v>1</v>
      </c>
      <c r="S52" s="19" t="s">
        <v>301</v>
      </c>
      <c r="T52" s="1" t="s">
        <v>1</v>
      </c>
      <c r="V52" s="7" t="str">
        <f>+Sheet6!A45</f>
        <v>0090000000044#HDFC0000000#30/09/2013##1.00#NEFT00000044#Lala Amarnath#NEFT / RTGS</v>
      </c>
    </row>
    <row r="53" spans="1:22">
      <c r="A53" s="18">
        <f t="shared" si="0"/>
        <v>46</v>
      </c>
      <c r="B53" s="9" t="s">
        <v>7</v>
      </c>
      <c r="C53" s="20" t="s">
        <v>289</v>
      </c>
      <c r="D53" s="1" t="s">
        <v>1</v>
      </c>
      <c r="E53" s="42"/>
      <c r="G53" s="21" t="s">
        <v>247</v>
      </c>
      <c r="H53" s="2" t="s">
        <v>1</v>
      </c>
      <c r="I53" s="21" t="s">
        <v>239</v>
      </c>
      <c r="J53" s="1" t="s">
        <v>1</v>
      </c>
      <c r="K53" s="11" t="s">
        <v>1</v>
      </c>
      <c r="L53" s="20" t="s">
        <v>3</v>
      </c>
      <c r="M53" s="6" t="s">
        <v>2</v>
      </c>
      <c r="N53" s="1" t="s">
        <v>1</v>
      </c>
      <c r="O53" s="19" t="s">
        <v>81</v>
      </c>
      <c r="P53" s="1" t="s">
        <v>1</v>
      </c>
      <c r="Q53" s="19" t="s">
        <v>31</v>
      </c>
      <c r="R53" s="1" t="s">
        <v>1</v>
      </c>
      <c r="S53" s="19" t="s">
        <v>301</v>
      </c>
      <c r="T53" s="1" t="s">
        <v>1</v>
      </c>
      <c r="V53" s="7" t="str">
        <f>+Sheet6!A46</f>
        <v>0090000000045#HDFC0000000#30/09/2013##1.00#NEFT00000045#Amitabh Bacchan#NEFT / RTGS</v>
      </c>
    </row>
    <row r="54" spans="1:22">
      <c r="A54" s="18">
        <f t="shared" si="0"/>
        <v>47</v>
      </c>
      <c r="B54" s="9" t="s">
        <v>7</v>
      </c>
      <c r="C54" s="20" t="s">
        <v>290</v>
      </c>
      <c r="D54" s="1" t="s">
        <v>1</v>
      </c>
      <c r="E54" s="42"/>
      <c r="G54" s="21" t="s">
        <v>247</v>
      </c>
      <c r="H54" s="2" t="s">
        <v>1</v>
      </c>
      <c r="I54" s="21" t="s">
        <v>239</v>
      </c>
      <c r="J54" s="1" t="s">
        <v>1</v>
      </c>
      <c r="K54" s="11" t="s">
        <v>1</v>
      </c>
      <c r="L54" s="20" t="s">
        <v>3</v>
      </c>
      <c r="M54" s="6" t="s">
        <v>2</v>
      </c>
      <c r="N54" s="1" t="s">
        <v>1</v>
      </c>
      <c r="O54" s="19" t="s">
        <v>82</v>
      </c>
      <c r="P54" s="1" t="s">
        <v>1</v>
      </c>
      <c r="Q54" s="19" t="s">
        <v>32</v>
      </c>
      <c r="R54" s="1" t="s">
        <v>1</v>
      </c>
      <c r="S54" s="19" t="s">
        <v>301</v>
      </c>
      <c r="T54" s="1" t="s">
        <v>1</v>
      </c>
      <c r="V54" s="7" t="str">
        <f>+Sheet6!A47</f>
        <v>0090000000046#HDFC0000000#30/09/2013##1.00#NEFT00000046#Mithun Chakraborty#NEFT / RTGS</v>
      </c>
    </row>
    <row r="55" spans="1:22">
      <c r="A55" s="18">
        <f t="shared" si="0"/>
        <v>48</v>
      </c>
      <c r="B55" s="9" t="s">
        <v>7</v>
      </c>
      <c r="C55" s="20" t="s">
        <v>291</v>
      </c>
      <c r="D55" s="1" t="s">
        <v>1</v>
      </c>
      <c r="E55" s="42"/>
      <c r="G55" s="21" t="s">
        <v>245</v>
      </c>
      <c r="H55" s="2" t="s">
        <v>1</v>
      </c>
      <c r="I55" s="21" t="s">
        <v>239</v>
      </c>
      <c r="J55" s="1" t="s">
        <v>1</v>
      </c>
      <c r="K55" s="11" t="s">
        <v>1</v>
      </c>
      <c r="L55" s="20" t="s">
        <v>3</v>
      </c>
      <c r="M55" s="6" t="s">
        <v>2</v>
      </c>
      <c r="N55" s="1" t="s">
        <v>1</v>
      </c>
      <c r="O55" s="19" t="s">
        <v>83</v>
      </c>
      <c r="P55" s="1" t="s">
        <v>1</v>
      </c>
      <c r="Q55" s="19" t="s">
        <v>33</v>
      </c>
      <c r="R55" s="1" t="s">
        <v>1</v>
      </c>
      <c r="S55" s="19" t="s">
        <v>301</v>
      </c>
      <c r="T55" s="1" t="s">
        <v>1</v>
      </c>
      <c r="V55" s="7" t="str">
        <f>+Sheet6!A48</f>
        <v>0090000000047#INDB0000000#30/09/2013##1.00#NEFT00000047#Sahruk Khan#NEFT / RTGS</v>
      </c>
    </row>
    <row r="56" spans="1:22">
      <c r="A56" s="18">
        <f t="shared" si="0"/>
        <v>49</v>
      </c>
      <c r="B56" s="9" t="s">
        <v>7</v>
      </c>
      <c r="C56" s="20" t="s">
        <v>292</v>
      </c>
      <c r="D56" s="1" t="s">
        <v>1</v>
      </c>
      <c r="E56" s="42"/>
      <c r="G56" s="21" t="s">
        <v>245</v>
      </c>
      <c r="H56" s="2" t="s">
        <v>1</v>
      </c>
      <c r="I56" s="21" t="s">
        <v>239</v>
      </c>
      <c r="J56" s="1" t="s">
        <v>1</v>
      </c>
      <c r="K56" s="11" t="s">
        <v>1</v>
      </c>
      <c r="L56" s="20" t="s">
        <v>3</v>
      </c>
      <c r="M56" s="6" t="s">
        <v>2</v>
      </c>
      <c r="N56" s="1" t="s">
        <v>1</v>
      </c>
      <c r="O56" s="19" t="s">
        <v>84</v>
      </c>
      <c r="P56" s="1" t="s">
        <v>1</v>
      </c>
      <c r="Q56" s="19" t="s">
        <v>0</v>
      </c>
      <c r="R56" s="1" t="s">
        <v>1</v>
      </c>
      <c r="S56" s="19" t="s">
        <v>301</v>
      </c>
      <c r="T56" s="1" t="s">
        <v>1</v>
      </c>
      <c r="V56" s="7" t="str">
        <f>+Sheet6!A49</f>
        <v>0090000000048#INDB0000000#30/09/2013##1.00#NEFT00000048#Abhijit Kundu#NEFT / RTGS</v>
      </c>
    </row>
    <row r="57" spans="1:22">
      <c r="A57" s="18">
        <f t="shared" si="0"/>
        <v>50</v>
      </c>
      <c r="B57" s="9" t="s">
        <v>7</v>
      </c>
      <c r="C57" s="20" t="s">
        <v>293</v>
      </c>
      <c r="D57" s="1" t="s">
        <v>1</v>
      </c>
      <c r="E57" s="42"/>
      <c r="G57" s="21" t="s">
        <v>241</v>
      </c>
      <c r="H57" s="2" t="s">
        <v>1</v>
      </c>
      <c r="I57" s="21" t="s">
        <v>239</v>
      </c>
      <c r="J57" s="1" t="s">
        <v>1</v>
      </c>
      <c r="K57" s="11" t="s">
        <v>1</v>
      </c>
      <c r="L57" s="20" t="s">
        <v>3</v>
      </c>
      <c r="M57" s="6" t="s">
        <v>2</v>
      </c>
      <c r="N57" s="1" t="s">
        <v>1</v>
      </c>
      <c r="O57" s="19" t="s">
        <v>85</v>
      </c>
      <c r="P57" s="1" t="s">
        <v>1</v>
      </c>
      <c r="Q57" s="19" t="s">
        <v>23</v>
      </c>
      <c r="R57" s="1" t="s">
        <v>1</v>
      </c>
      <c r="S57" s="19" t="s">
        <v>301</v>
      </c>
      <c r="T57" s="1" t="s">
        <v>1</v>
      </c>
      <c r="V57" s="7" t="str">
        <f>+Sheet6!A50</f>
        <v>0090000000049#UTIB0000000#30/09/2013##1.00#NEFT00000049#Sachin Tendulkar#NEFT / RTGS</v>
      </c>
    </row>
    <row r="58" spans="1:22">
      <c r="A58" s="18">
        <f t="shared" si="0"/>
        <v>51</v>
      </c>
      <c r="B58" s="9" t="s">
        <v>7</v>
      </c>
      <c r="C58" s="20" t="s">
        <v>294</v>
      </c>
      <c r="D58" s="1" t="s">
        <v>1</v>
      </c>
      <c r="E58" s="42"/>
      <c r="G58" s="21" t="s">
        <v>247</v>
      </c>
      <c r="H58" s="2" t="s">
        <v>1</v>
      </c>
      <c r="I58" s="21" t="s">
        <v>239</v>
      </c>
      <c r="J58" s="1" t="s">
        <v>1</v>
      </c>
      <c r="K58" s="11" t="s">
        <v>1</v>
      </c>
      <c r="L58" s="20" t="s">
        <v>3</v>
      </c>
      <c r="M58" s="6" t="s">
        <v>2</v>
      </c>
      <c r="N58" s="1" t="s">
        <v>1</v>
      </c>
      <c r="O58" s="19" t="s">
        <v>86</v>
      </c>
      <c r="P58" s="1" t="s">
        <v>1</v>
      </c>
      <c r="Q58" s="19" t="s">
        <v>24</v>
      </c>
      <c r="R58" s="1" t="s">
        <v>1</v>
      </c>
      <c r="S58" s="19" t="s">
        <v>301</v>
      </c>
      <c r="T58" s="1" t="s">
        <v>1</v>
      </c>
      <c r="V58" s="7" t="str">
        <f>+Sheet6!A51</f>
        <v>0090000000050#HDFC0000000#30/09/2013##1.00#NEFT00000050#Sourav Ganguly#NEFT / RTGS</v>
      </c>
    </row>
    <row r="59" spans="1:22">
      <c r="A59" s="18">
        <f t="shared" si="0"/>
        <v>52</v>
      </c>
      <c r="B59" s="9" t="s">
        <v>7</v>
      </c>
      <c r="C59" s="20" t="s">
        <v>295</v>
      </c>
      <c r="D59" s="1" t="s">
        <v>1</v>
      </c>
      <c r="E59" s="42"/>
      <c r="G59" s="21" t="s">
        <v>241</v>
      </c>
      <c r="H59" s="2" t="s">
        <v>1</v>
      </c>
      <c r="I59" s="21" t="s">
        <v>239</v>
      </c>
      <c r="J59" s="1" t="s">
        <v>1</v>
      </c>
      <c r="K59" s="11" t="s">
        <v>1</v>
      </c>
      <c r="L59" s="20" t="s">
        <v>3</v>
      </c>
      <c r="M59" s="6" t="s">
        <v>2</v>
      </c>
      <c r="N59" s="1" t="s">
        <v>1</v>
      </c>
      <c r="O59" s="19" t="s">
        <v>87</v>
      </c>
      <c r="P59" s="1" t="s">
        <v>1</v>
      </c>
      <c r="Q59" s="19" t="s">
        <v>25</v>
      </c>
      <c r="R59" s="1" t="s">
        <v>1</v>
      </c>
      <c r="S59" s="19" t="s">
        <v>301</v>
      </c>
      <c r="T59" s="1" t="s">
        <v>1</v>
      </c>
      <c r="V59" s="7" t="str">
        <f>+Sheet6!A52</f>
        <v>0090000000051#UTIB0000000#30/09/2013##1.00#NEFT00000051#Rahul Dravid#NEFT / RTGS</v>
      </c>
    </row>
    <row r="60" spans="1:22">
      <c r="A60" s="18">
        <f t="shared" si="0"/>
        <v>53</v>
      </c>
      <c r="B60" s="9" t="s">
        <v>7</v>
      </c>
      <c r="C60" s="20" t="s">
        <v>296</v>
      </c>
      <c r="D60" s="1" t="s">
        <v>1</v>
      </c>
      <c r="E60" s="42"/>
      <c r="G60" s="21" t="s">
        <v>241</v>
      </c>
      <c r="H60" s="2" t="s">
        <v>1</v>
      </c>
      <c r="I60" s="21" t="s">
        <v>239</v>
      </c>
      <c r="J60" s="1" t="s">
        <v>1</v>
      </c>
      <c r="K60" s="11" t="s">
        <v>1</v>
      </c>
      <c r="L60" s="20" t="s">
        <v>3</v>
      </c>
      <c r="M60" s="6" t="s">
        <v>2</v>
      </c>
      <c r="N60" s="1" t="s">
        <v>1</v>
      </c>
      <c r="O60" s="19" t="s">
        <v>88</v>
      </c>
      <c r="P60" s="1" t="s">
        <v>1</v>
      </c>
      <c r="Q60" s="19" t="s">
        <v>26</v>
      </c>
      <c r="R60" s="1" t="s">
        <v>1</v>
      </c>
      <c r="S60" s="19" t="s">
        <v>301</v>
      </c>
      <c r="T60" s="1" t="s">
        <v>1</v>
      </c>
      <c r="V60" s="7" t="str">
        <f>+Sheet6!A53</f>
        <v>0090000000052#UTIB0000000#30/09/2013##1.00#NEFT00000052#Anil Kumble#NEFT / RTGS</v>
      </c>
    </row>
    <row r="61" spans="1:22">
      <c r="A61" s="18">
        <f t="shared" si="0"/>
        <v>54</v>
      </c>
      <c r="B61" s="9" t="s">
        <v>7</v>
      </c>
      <c r="C61" s="20" t="s">
        <v>297</v>
      </c>
      <c r="D61" s="1" t="s">
        <v>1</v>
      </c>
      <c r="E61" s="42"/>
      <c r="G61" s="21" t="s">
        <v>245</v>
      </c>
      <c r="H61" s="2" t="s">
        <v>1</v>
      </c>
      <c r="I61" s="21" t="s">
        <v>239</v>
      </c>
      <c r="J61" s="1" t="s">
        <v>1</v>
      </c>
      <c r="K61" s="11" t="s">
        <v>1</v>
      </c>
      <c r="L61" s="20" t="s">
        <v>3</v>
      </c>
      <c r="M61" s="6" t="s">
        <v>2</v>
      </c>
      <c r="N61" s="1" t="s">
        <v>1</v>
      </c>
      <c r="O61" s="19" t="s">
        <v>89</v>
      </c>
      <c r="P61" s="1" t="s">
        <v>1</v>
      </c>
      <c r="Q61" s="19" t="s">
        <v>27</v>
      </c>
      <c r="R61" s="1" t="s">
        <v>1</v>
      </c>
      <c r="S61" s="19" t="s">
        <v>301</v>
      </c>
      <c r="T61" s="1" t="s">
        <v>1</v>
      </c>
      <c r="V61" s="7" t="str">
        <f>+Sheet6!A54</f>
        <v>0090000000053#INDB0000000#30/09/2013##1.00#NEFT00000053#Kishore Kumar Ganguly#NEFT / RTGS</v>
      </c>
    </row>
    <row r="62" spans="1:22">
      <c r="A62" s="18">
        <f t="shared" si="0"/>
        <v>55</v>
      </c>
      <c r="B62" s="9" t="s">
        <v>7</v>
      </c>
      <c r="C62" s="20" t="s">
        <v>298</v>
      </c>
      <c r="D62" s="1" t="s">
        <v>1</v>
      </c>
      <c r="E62" s="42"/>
      <c r="G62" s="21" t="s">
        <v>246</v>
      </c>
      <c r="H62" s="2" t="s">
        <v>1</v>
      </c>
      <c r="I62" s="21" t="s">
        <v>239</v>
      </c>
      <c r="J62" s="1" t="s">
        <v>1</v>
      </c>
      <c r="K62" s="11" t="s">
        <v>1</v>
      </c>
      <c r="L62" s="20" t="s">
        <v>3</v>
      </c>
      <c r="M62" s="6" t="s">
        <v>2</v>
      </c>
      <c r="N62" s="1" t="s">
        <v>1</v>
      </c>
      <c r="O62" s="19" t="s">
        <v>90</v>
      </c>
      <c r="P62" s="1" t="s">
        <v>1</v>
      </c>
      <c r="Q62" s="19" t="s">
        <v>28</v>
      </c>
      <c r="R62" s="1" t="s">
        <v>1</v>
      </c>
      <c r="S62" s="19" t="s">
        <v>301</v>
      </c>
      <c r="T62" s="1" t="s">
        <v>1</v>
      </c>
      <c r="V62" s="7" t="str">
        <f>+Sheet6!A55</f>
        <v>0090000000054#ICIC0000000#30/09/2013##1.00#NEFT00000054#Md. Rafi#NEFT / RTGS</v>
      </c>
    </row>
    <row r="63" spans="1:22">
      <c r="A63" s="18">
        <f t="shared" si="0"/>
        <v>56</v>
      </c>
      <c r="B63" s="9" t="s">
        <v>7</v>
      </c>
      <c r="C63" s="20" t="s">
        <v>299</v>
      </c>
      <c r="D63" s="1" t="s">
        <v>1</v>
      </c>
      <c r="E63" s="42"/>
      <c r="G63" s="21" t="s">
        <v>247</v>
      </c>
      <c r="H63" s="2" t="s">
        <v>1</v>
      </c>
      <c r="I63" s="21" t="s">
        <v>239</v>
      </c>
      <c r="J63" s="1" t="s">
        <v>1</v>
      </c>
      <c r="K63" s="11" t="s">
        <v>1</v>
      </c>
      <c r="L63" s="20" t="s">
        <v>3</v>
      </c>
      <c r="M63" s="6" t="s">
        <v>2</v>
      </c>
      <c r="N63" s="1" t="s">
        <v>1</v>
      </c>
      <c r="O63" s="19" t="s">
        <v>91</v>
      </c>
      <c r="P63" s="1" t="s">
        <v>1</v>
      </c>
      <c r="Q63" s="19" t="s">
        <v>29</v>
      </c>
      <c r="R63" s="1" t="s">
        <v>1</v>
      </c>
      <c r="S63" s="19" t="s">
        <v>301</v>
      </c>
      <c r="T63" s="1" t="s">
        <v>1</v>
      </c>
      <c r="V63" s="7" t="str">
        <f>+Sheet6!A56</f>
        <v>0090000000055#HDFC0000000#30/09/2013##1.00#NEFT00000055#Lata Mangeskar#NEFT / RTGS</v>
      </c>
    </row>
    <row r="64" spans="1:22">
      <c r="A64" s="18">
        <f t="shared" si="0"/>
        <v>57</v>
      </c>
      <c r="B64" s="9" t="s">
        <v>7</v>
      </c>
      <c r="C64" s="20" t="s">
        <v>300</v>
      </c>
      <c r="D64" s="1" t="s">
        <v>1</v>
      </c>
      <c r="E64" s="42"/>
      <c r="G64" s="21" t="s">
        <v>247</v>
      </c>
      <c r="H64" s="2" t="s">
        <v>1</v>
      </c>
      <c r="I64" s="21" t="s">
        <v>239</v>
      </c>
      <c r="J64" s="1" t="s">
        <v>1</v>
      </c>
      <c r="K64" s="11" t="s">
        <v>1</v>
      </c>
      <c r="L64" s="20" t="s">
        <v>3</v>
      </c>
      <c r="M64" s="6" t="s">
        <v>2</v>
      </c>
      <c r="N64" s="1" t="s">
        <v>1</v>
      </c>
      <c r="O64" s="19" t="s">
        <v>92</v>
      </c>
      <c r="P64" s="1" t="s">
        <v>1</v>
      </c>
      <c r="Q64" s="19" t="s">
        <v>30</v>
      </c>
      <c r="R64" s="1" t="s">
        <v>1</v>
      </c>
      <c r="S64" s="19" t="s">
        <v>301</v>
      </c>
      <c r="T64" s="1" t="s">
        <v>1</v>
      </c>
      <c r="V64" s="7" t="str">
        <f>+Sheet6!A57</f>
        <v>90000000056#HDFC0000000#30/09/2013##1.00#NEFT00000056#Lala Amarnath#NEFT / RTGS</v>
      </c>
    </row>
    <row r="65" spans="1:22">
      <c r="A65" s="18">
        <f t="shared" si="0"/>
        <v>58</v>
      </c>
      <c r="B65" s="9" t="s">
        <v>7</v>
      </c>
      <c r="C65" s="20">
        <v>90000000057</v>
      </c>
      <c r="D65" s="1" t="s">
        <v>1</v>
      </c>
      <c r="E65" s="42"/>
      <c r="G65" s="21" t="s">
        <v>247</v>
      </c>
      <c r="H65" s="2" t="s">
        <v>1</v>
      </c>
      <c r="I65" s="21" t="s">
        <v>239</v>
      </c>
      <c r="J65" s="1" t="s">
        <v>1</v>
      </c>
      <c r="K65" s="11" t="s">
        <v>1</v>
      </c>
      <c r="L65" s="20" t="s">
        <v>3</v>
      </c>
      <c r="M65" s="6" t="s">
        <v>2</v>
      </c>
      <c r="N65" s="1" t="s">
        <v>1</v>
      </c>
      <c r="O65" s="19" t="s">
        <v>93</v>
      </c>
      <c r="P65" s="1" t="s">
        <v>1</v>
      </c>
      <c r="Q65" s="19" t="s">
        <v>31</v>
      </c>
      <c r="R65" s="1" t="s">
        <v>1</v>
      </c>
      <c r="S65" s="19" t="s">
        <v>301</v>
      </c>
      <c r="T65" s="1" t="s">
        <v>1</v>
      </c>
      <c r="V65" s="7" t="str">
        <f>+Sheet6!A58</f>
        <v>90000000057#HDFC0000000#30/09/2013##1.00#NEFT00000057#Amitabh Bacchan#NEFT / RTGS</v>
      </c>
    </row>
    <row r="66" spans="1:22">
      <c r="A66" s="18">
        <f t="shared" si="0"/>
        <v>59</v>
      </c>
      <c r="B66" s="9" t="s">
        <v>7</v>
      </c>
      <c r="C66" s="20">
        <v>90000000058</v>
      </c>
      <c r="D66" s="1" t="s">
        <v>1</v>
      </c>
      <c r="E66" s="42"/>
      <c r="G66" s="21" t="s">
        <v>245</v>
      </c>
      <c r="H66" s="2" t="s">
        <v>1</v>
      </c>
      <c r="I66" s="21" t="s">
        <v>239</v>
      </c>
      <c r="J66" s="1" t="s">
        <v>1</v>
      </c>
      <c r="K66" s="11" t="s">
        <v>1</v>
      </c>
      <c r="L66" s="20" t="s">
        <v>3</v>
      </c>
      <c r="M66" s="6" t="s">
        <v>2</v>
      </c>
      <c r="N66" s="1" t="s">
        <v>1</v>
      </c>
      <c r="O66" s="19" t="s">
        <v>94</v>
      </c>
      <c r="P66" s="1" t="s">
        <v>1</v>
      </c>
      <c r="Q66" s="19" t="s">
        <v>32</v>
      </c>
      <c r="R66" s="1" t="s">
        <v>1</v>
      </c>
      <c r="S66" s="19" t="s">
        <v>301</v>
      </c>
      <c r="T66" s="1" t="s">
        <v>1</v>
      </c>
      <c r="V66" s="7" t="str">
        <f>+Sheet6!A59</f>
        <v>90000000058#INDB0000000#30/09/2013##1.00#NEFT00000058#Mithun Chakraborty#NEFT / RTGS</v>
      </c>
    </row>
    <row r="67" spans="1:22">
      <c r="A67" s="18">
        <f t="shared" si="0"/>
        <v>60</v>
      </c>
      <c r="B67" s="9" t="s">
        <v>7</v>
      </c>
      <c r="C67" s="20">
        <v>90000000059</v>
      </c>
      <c r="D67" s="1" t="s">
        <v>1</v>
      </c>
      <c r="E67" s="42"/>
      <c r="G67" s="21" t="s">
        <v>245</v>
      </c>
      <c r="H67" s="2" t="s">
        <v>1</v>
      </c>
      <c r="I67" s="21" t="s">
        <v>239</v>
      </c>
      <c r="J67" s="1" t="s">
        <v>1</v>
      </c>
      <c r="K67" s="11" t="s">
        <v>1</v>
      </c>
      <c r="L67" s="20" t="s">
        <v>3</v>
      </c>
      <c r="M67" s="6" t="s">
        <v>2</v>
      </c>
      <c r="N67" s="1" t="s">
        <v>1</v>
      </c>
      <c r="O67" s="19" t="s">
        <v>95</v>
      </c>
      <c r="P67" s="1" t="s">
        <v>1</v>
      </c>
      <c r="Q67" s="19" t="s">
        <v>33</v>
      </c>
      <c r="R67" s="1" t="s">
        <v>1</v>
      </c>
      <c r="S67" s="19" t="s">
        <v>301</v>
      </c>
      <c r="T67" s="1" t="s">
        <v>1</v>
      </c>
      <c r="V67" s="7" t="str">
        <f>+Sheet6!A60</f>
        <v>90000000059#INDB0000000#30/09/2013##1.00#NEFT00000059#Sahruk Khan#NEFT / RTGS</v>
      </c>
    </row>
    <row r="68" spans="1:22">
      <c r="A68" s="18">
        <f t="shared" si="0"/>
        <v>61</v>
      </c>
      <c r="B68" s="9" t="s">
        <v>7</v>
      </c>
      <c r="C68" s="20">
        <v>90000000060</v>
      </c>
      <c r="D68" s="1" t="s">
        <v>1</v>
      </c>
      <c r="E68" s="42"/>
      <c r="G68" s="21" t="s">
        <v>241</v>
      </c>
      <c r="H68" s="2" t="s">
        <v>1</v>
      </c>
      <c r="I68" s="21" t="s">
        <v>239</v>
      </c>
      <c r="J68" s="1" t="s">
        <v>1</v>
      </c>
      <c r="K68" s="11" t="s">
        <v>1</v>
      </c>
      <c r="L68" s="20" t="s">
        <v>3</v>
      </c>
      <c r="M68" s="6" t="s">
        <v>2</v>
      </c>
      <c r="N68" s="1" t="s">
        <v>1</v>
      </c>
      <c r="O68" s="19" t="s">
        <v>96</v>
      </c>
      <c r="P68" s="1" t="s">
        <v>1</v>
      </c>
      <c r="Q68" s="19" t="s">
        <v>0</v>
      </c>
      <c r="R68" s="1" t="s">
        <v>1</v>
      </c>
      <c r="S68" s="19" t="s">
        <v>301</v>
      </c>
      <c r="T68" s="1" t="s">
        <v>1</v>
      </c>
      <c r="V68" s="7" t="str">
        <f>+Sheet6!A61</f>
        <v>90000000060#UTIB0000000#30/09/2013##1.00#NEFT00000060#Abhijit Kundu#NEFT / RTGS</v>
      </c>
    </row>
    <row r="69" spans="1:22">
      <c r="A69" s="18">
        <f t="shared" si="0"/>
        <v>62</v>
      </c>
      <c r="B69" s="9" t="s">
        <v>7</v>
      </c>
      <c r="C69" s="20">
        <v>90000000061</v>
      </c>
      <c r="D69" s="1" t="s">
        <v>1</v>
      </c>
      <c r="E69" s="42"/>
      <c r="G69" s="21" t="s">
        <v>247</v>
      </c>
      <c r="H69" s="2" t="s">
        <v>1</v>
      </c>
      <c r="I69" s="21" t="s">
        <v>239</v>
      </c>
      <c r="J69" s="1" t="s">
        <v>1</v>
      </c>
      <c r="K69" s="11" t="s">
        <v>1</v>
      </c>
      <c r="L69" s="20" t="s">
        <v>3</v>
      </c>
      <c r="M69" s="6" t="s">
        <v>2</v>
      </c>
      <c r="N69" s="1" t="s">
        <v>1</v>
      </c>
      <c r="O69" s="19" t="s">
        <v>97</v>
      </c>
      <c r="P69" s="1" t="s">
        <v>1</v>
      </c>
      <c r="Q69" s="19" t="s">
        <v>23</v>
      </c>
      <c r="R69" s="1" t="s">
        <v>1</v>
      </c>
      <c r="S69" s="19" t="s">
        <v>301</v>
      </c>
      <c r="T69" s="1" t="s">
        <v>1</v>
      </c>
      <c r="V69" s="7" t="str">
        <f>+Sheet6!A62</f>
        <v>90000000061#HDFC0000000#30/09/2013##1.00#NEFT00000061#Sachin Tendulkar#NEFT / RTGS</v>
      </c>
    </row>
    <row r="70" spans="1:22">
      <c r="A70" s="18">
        <f t="shared" si="0"/>
        <v>63</v>
      </c>
      <c r="B70" s="9" t="s">
        <v>7</v>
      </c>
      <c r="C70" s="20">
        <v>90000000062</v>
      </c>
      <c r="D70" s="1" t="s">
        <v>1</v>
      </c>
      <c r="E70" s="42"/>
      <c r="G70" s="21" t="s">
        <v>241</v>
      </c>
      <c r="H70" s="2" t="s">
        <v>1</v>
      </c>
      <c r="I70" s="21" t="s">
        <v>239</v>
      </c>
      <c r="J70" s="1" t="s">
        <v>1</v>
      </c>
      <c r="K70" s="11" t="s">
        <v>1</v>
      </c>
      <c r="L70" s="20" t="s">
        <v>3</v>
      </c>
      <c r="M70" s="6" t="s">
        <v>2</v>
      </c>
      <c r="N70" s="1" t="s">
        <v>1</v>
      </c>
      <c r="O70" s="19" t="s">
        <v>98</v>
      </c>
      <c r="P70" s="1" t="s">
        <v>1</v>
      </c>
      <c r="Q70" s="19" t="s">
        <v>24</v>
      </c>
      <c r="R70" s="1" t="s">
        <v>1</v>
      </c>
      <c r="S70" s="19" t="s">
        <v>301</v>
      </c>
      <c r="T70" s="1" t="s">
        <v>1</v>
      </c>
      <c r="V70" s="7" t="str">
        <f>+Sheet6!A63</f>
        <v>90000000062#UTIB0000000#30/09/2013##1.00#NEFT00000062#Sourav Ganguly#NEFT / RTGS</v>
      </c>
    </row>
    <row r="71" spans="1:22">
      <c r="A71" s="18">
        <f t="shared" si="0"/>
        <v>64</v>
      </c>
      <c r="B71" s="9" t="s">
        <v>7</v>
      </c>
      <c r="C71" s="20">
        <v>90000000063</v>
      </c>
      <c r="D71" s="1" t="s">
        <v>1</v>
      </c>
      <c r="E71" s="42"/>
      <c r="G71" s="21" t="s">
        <v>241</v>
      </c>
      <c r="H71" s="2" t="s">
        <v>1</v>
      </c>
      <c r="I71" s="21" t="s">
        <v>239</v>
      </c>
      <c r="J71" s="1" t="s">
        <v>1</v>
      </c>
      <c r="K71" s="11" t="s">
        <v>1</v>
      </c>
      <c r="L71" s="20" t="s">
        <v>3</v>
      </c>
      <c r="M71" s="6" t="s">
        <v>2</v>
      </c>
      <c r="N71" s="1" t="s">
        <v>1</v>
      </c>
      <c r="O71" s="19" t="s">
        <v>99</v>
      </c>
      <c r="P71" s="1" t="s">
        <v>1</v>
      </c>
      <c r="Q71" s="19" t="s">
        <v>25</v>
      </c>
      <c r="R71" s="1" t="s">
        <v>1</v>
      </c>
      <c r="S71" s="19" t="s">
        <v>301</v>
      </c>
      <c r="T71" s="1" t="s">
        <v>1</v>
      </c>
      <c r="V71" s="7" t="str">
        <f>+Sheet6!A64</f>
        <v>90000000063#UTIB0000000#30/09/2013##1.00#NEFT00000063#Rahul Dravid#NEFT / RTGS</v>
      </c>
    </row>
    <row r="72" spans="1:22">
      <c r="A72" s="18">
        <f t="shared" si="0"/>
        <v>65</v>
      </c>
      <c r="B72" s="9" t="s">
        <v>7</v>
      </c>
      <c r="C72" s="20">
        <v>90000000064</v>
      </c>
      <c r="D72" s="1" t="s">
        <v>1</v>
      </c>
      <c r="E72" s="42"/>
      <c r="G72" s="21" t="s">
        <v>245</v>
      </c>
      <c r="H72" s="2" t="s">
        <v>1</v>
      </c>
      <c r="I72" s="21" t="s">
        <v>239</v>
      </c>
      <c r="J72" s="1" t="s">
        <v>1</v>
      </c>
      <c r="K72" s="11" t="s">
        <v>1</v>
      </c>
      <c r="L72" s="20" t="s">
        <v>3</v>
      </c>
      <c r="M72" s="6" t="s">
        <v>2</v>
      </c>
      <c r="N72" s="1" t="s">
        <v>1</v>
      </c>
      <c r="O72" s="19" t="s">
        <v>100</v>
      </c>
      <c r="P72" s="1" t="s">
        <v>1</v>
      </c>
      <c r="Q72" s="19" t="s">
        <v>26</v>
      </c>
      <c r="R72" s="1" t="s">
        <v>1</v>
      </c>
      <c r="S72" s="19" t="s">
        <v>301</v>
      </c>
      <c r="T72" s="1" t="s">
        <v>1</v>
      </c>
      <c r="V72" s="7" t="str">
        <f>+Sheet6!A65</f>
        <v>90000000064#INDB0000000#30/09/2013##1.00#NEFT00000064#Anil Kumble#NEFT / RTGS</v>
      </c>
    </row>
    <row r="73" spans="1:22">
      <c r="A73" s="18">
        <f t="shared" si="0"/>
        <v>66</v>
      </c>
      <c r="B73" s="9" t="s">
        <v>7</v>
      </c>
      <c r="C73" s="20">
        <v>90000000065</v>
      </c>
      <c r="D73" s="1" t="s">
        <v>1</v>
      </c>
      <c r="E73" s="42"/>
      <c r="G73" s="21" t="s">
        <v>246</v>
      </c>
      <c r="H73" s="2" t="s">
        <v>1</v>
      </c>
      <c r="I73" s="21" t="s">
        <v>239</v>
      </c>
      <c r="J73" s="1" t="s">
        <v>1</v>
      </c>
      <c r="K73" s="11" t="s">
        <v>1</v>
      </c>
      <c r="L73" s="20" t="s">
        <v>3</v>
      </c>
      <c r="M73" s="6" t="s">
        <v>2</v>
      </c>
      <c r="N73" s="1" t="s">
        <v>1</v>
      </c>
      <c r="O73" s="19" t="s">
        <v>101</v>
      </c>
      <c r="P73" s="1" t="s">
        <v>1</v>
      </c>
      <c r="Q73" s="19" t="s">
        <v>27</v>
      </c>
      <c r="R73" s="1" t="s">
        <v>1</v>
      </c>
      <c r="S73" s="19" t="s">
        <v>301</v>
      </c>
      <c r="T73" s="1" t="s">
        <v>1</v>
      </c>
      <c r="V73" s="7" t="str">
        <f>+Sheet6!A66</f>
        <v>90000000065#ICIC0000000#30/09/2013##1.00#NEFT00000065#Kishore Kumar Ganguly#NEFT / RTGS</v>
      </c>
    </row>
    <row r="74" spans="1:22">
      <c r="A74" s="18">
        <f t="shared" ref="A74:A137" si="1">+A73+1</f>
        <v>67</v>
      </c>
      <c r="B74" s="9" t="s">
        <v>7</v>
      </c>
      <c r="C74" s="20">
        <v>90000000066</v>
      </c>
      <c r="D74" s="1" t="s">
        <v>1</v>
      </c>
      <c r="E74" s="42"/>
      <c r="G74" s="21" t="s">
        <v>247</v>
      </c>
      <c r="H74" s="2" t="s">
        <v>1</v>
      </c>
      <c r="I74" s="21" t="s">
        <v>239</v>
      </c>
      <c r="J74" s="1" t="s">
        <v>1</v>
      </c>
      <c r="K74" s="11" t="s">
        <v>1</v>
      </c>
      <c r="L74" s="20" t="s">
        <v>3</v>
      </c>
      <c r="M74" s="6" t="s">
        <v>2</v>
      </c>
      <c r="N74" s="1" t="s">
        <v>1</v>
      </c>
      <c r="O74" s="19" t="s">
        <v>102</v>
      </c>
      <c r="P74" s="1" t="s">
        <v>1</v>
      </c>
      <c r="Q74" s="19" t="s">
        <v>28</v>
      </c>
      <c r="R74" s="1" t="s">
        <v>1</v>
      </c>
      <c r="S74" s="19" t="s">
        <v>301</v>
      </c>
      <c r="T74" s="1" t="s">
        <v>1</v>
      </c>
      <c r="V74" s="7" t="str">
        <f>+Sheet6!A67</f>
        <v>90000000066#HDFC0000000#30/09/2013##1.00#NEFT00000066#Md. Rafi#NEFT / RTGS</v>
      </c>
    </row>
    <row r="75" spans="1:22">
      <c r="A75" s="18">
        <f t="shared" si="1"/>
        <v>68</v>
      </c>
      <c r="B75" s="9" t="s">
        <v>7</v>
      </c>
      <c r="C75" s="20">
        <v>90000000067</v>
      </c>
      <c r="D75" s="1" t="s">
        <v>1</v>
      </c>
      <c r="E75" s="42"/>
      <c r="G75" s="21" t="s">
        <v>247</v>
      </c>
      <c r="H75" s="2" t="s">
        <v>1</v>
      </c>
      <c r="I75" s="21" t="s">
        <v>239</v>
      </c>
      <c r="J75" s="1" t="s">
        <v>1</v>
      </c>
      <c r="K75" s="11" t="s">
        <v>1</v>
      </c>
      <c r="L75" s="20" t="s">
        <v>3</v>
      </c>
      <c r="M75" s="6" t="s">
        <v>2</v>
      </c>
      <c r="N75" s="1" t="s">
        <v>1</v>
      </c>
      <c r="O75" s="19" t="s">
        <v>103</v>
      </c>
      <c r="P75" s="1" t="s">
        <v>1</v>
      </c>
      <c r="Q75" s="19" t="s">
        <v>29</v>
      </c>
      <c r="R75" s="1" t="s">
        <v>1</v>
      </c>
      <c r="S75" s="19" t="s">
        <v>301</v>
      </c>
      <c r="T75" s="1" t="s">
        <v>1</v>
      </c>
      <c r="V75" s="7" t="str">
        <f>+Sheet6!A68</f>
        <v>90000000067#HDFC0000000#30/09/2013##1.00#NEFT00000067#Lata Mangeskar#NEFT / RTGS</v>
      </c>
    </row>
    <row r="76" spans="1:22">
      <c r="A76" s="18">
        <f t="shared" si="1"/>
        <v>69</v>
      </c>
      <c r="B76" s="9" t="s">
        <v>7</v>
      </c>
      <c r="C76" s="20">
        <v>90000000068</v>
      </c>
      <c r="D76" s="1" t="s">
        <v>1</v>
      </c>
      <c r="E76" s="42"/>
      <c r="G76" s="21" t="s">
        <v>247</v>
      </c>
      <c r="H76" s="2" t="s">
        <v>1</v>
      </c>
      <c r="I76" s="21" t="s">
        <v>239</v>
      </c>
      <c r="J76" s="1" t="s">
        <v>1</v>
      </c>
      <c r="K76" s="11" t="s">
        <v>1</v>
      </c>
      <c r="L76" s="20" t="s">
        <v>3</v>
      </c>
      <c r="M76" s="6" t="s">
        <v>2</v>
      </c>
      <c r="N76" s="1" t="s">
        <v>1</v>
      </c>
      <c r="O76" s="19" t="s">
        <v>104</v>
      </c>
      <c r="P76" s="1" t="s">
        <v>1</v>
      </c>
      <c r="Q76" s="19" t="s">
        <v>30</v>
      </c>
      <c r="R76" s="1" t="s">
        <v>1</v>
      </c>
      <c r="S76" s="19" t="s">
        <v>301</v>
      </c>
      <c r="T76" s="1" t="s">
        <v>1</v>
      </c>
      <c r="V76" s="7" t="str">
        <f>+Sheet6!A69</f>
        <v>90000000068#HDFC0000000#30/09/2013##1.00#NEFT00000068#Lala Amarnath#NEFT / RTGS</v>
      </c>
    </row>
    <row r="77" spans="1:22">
      <c r="A77" s="18">
        <f t="shared" si="1"/>
        <v>70</v>
      </c>
      <c r="B77" s="9" t="s">
        <v>7</v>
      </c>
      <c r="C77" s="20">
        <v>90000000069</v>
      </c>
      <c r="D77" s="1" t="s">
        <v>1</v>
      </c>
      <c r="E77" s="42"/>
      <c r="G77" s="21" t="s">
        <v>245</v>
      </c>
      <c r="H77" s="2" t="s">
        <v>1</v>
      </c>
      <c r="I77" s="21" t="s">
        <v>239</v>
      </c>
      <c r="J77" s="1" t="s">
        <v>1</v>
      </c>
      <c r="K77" s="11" t="s">
        <v>1</v>
      </c>
      <c r="L77" s="20" t="s">
        <v>3</v>
      </c>
      <c r="M77" s="6" t="s">
        <v>2</v>
      </c>
      <c r="N77" s="1" t="s">
        <v>1</v>
      </c>
      <c r="O77" s="19" t="s">
        <v>105</v>
      </c>
      <c r="P77" s="1" t="s">
        <v>1</v>
      </c>
      <c r="Q77" s="19" t="s">
        <v>31</v>
      </c>
      <c r="R77" s="1" t="s">
        <v>1</v>
      </c>
      <c r="S77" s="19" t="s">
        <v>301</v>
      </c>
      <c r="T77" s="1" t="s">
        <v>1</v>
      </c>
      <c r="V77" s="7" t="str">
        <f>+Sheet6!A70</f>
        <v>90000000069#INDB0000000#30/09/2013##1.00#NEFT00000069#Amitabh Bacchan#NEFT / RTGS</v>
      </c>
    </row>
    <row r="78" spans="1:22">
      <c r="A78" s="18">
        <f t="shared" si="1"/>
        <v>71</v>
      </c>
      <c r="B78" s="9" t="s">
        <v>7</v>
      </c>
      <c r="C78" s="20">
        <v>90000000070</v>
      </c>
      <c r="D78" s="1" t="s">
        <v>1</v>
      </c>
      <c r="E78" s="42"/>
      <c r="G78" s="21" t="s">
        <v>245</v>
      </c>
      <c r="H78" s="2" t="s">
        <v>1</v>
      </c>
      <c r="I78" s="21" t="s">
        <v>239</v>
      </c>
      <c r="J78" s="1" t="s">
        <v>1</v>
      </c>
      <c r="K78" s="11" t="s">
        <v>1</v>
      </c>
      <c r="L78" s="20" t="s">
        <v>3</v>
      </c>
      <c r="M78" s="6" t="s">
        <v>2</v>
      </c>
      <c r="N78" s="1" t="s">
        <v>1</v>
      </c>
      <c r="O78" s="19" t="s">
        <v>106</v>
      </c>
      <c r="P78" s="1" t="s">
        <v>1</v>
      </c>
      <c r="Q78" s="19" t="s">
        <v>32</v>
      </c>
      <c r="R78" s="1" t="s">
        <v>1</v>
      </c>
      <c r="S78" s="19" t="s">
        <v>301</v>
      </c>
      <c r="T78" s="1" t="s">
        <v>1</v>
      </c>
      <c r="V78" s="7" t="str">
        <f>+Sheet6!A71</f>
        <v>90000000070#INDB0000000#30/09/2013##1.00#NEFT00000070#Mithun Chakraborty#NEFT / RTGS</v>
      </c>
    </row>
    <row r="79" spans="1:22">
      <c r="A79" s="18">
        <f t="shared" si="1"/>
        <v>72</v>
      </c>
      <c r="B79" s="9" t="s">
        <v>7</v>
      </c>
      <c r="C79" s="20">
        <v>90000000071</v>
      </c>
      <c r="D79" s="1" t="s">
        <v>1</v>
      </c>
      <c r="E79" s="42"/>
      <c r="G79" s="21" t="s">
        <v>241</v>
      </c>
      <c r="H79" s="2" t="s">
        <v>1</v>
      </c>
      <c r="I79" s="21" t="s">
        <v>239</v>
      </c>
      <c r="J79" s="1" t="s">
        <v>1</v>
      </c>
      <c r="K79" s="11" t="s">
        <v>1</v>
      </c>
      <c r="L79" s="20" t="s">
        <v>3</v>
      </c>
      <c r="M79" s="6" t="s">
        <v>2</v>
      </c>
      <c r="N79" s="1" t="s">
        <v>1</v>
      </c>
      <c r="O79" s="19" t="s">
        <v>107</v>
      </c>
      <c r="P79" s="1" t="s">
        <v>1</v>
      </c>
      <c r="Q79" s="19" t="s">
        <v>33</v>
      </c>
      <c r="R79" s="1" t="s">
        <v>1</v>
      </c>
      <c r="S79" s="19" t="s">
        <v>301</v>
      </c>
      <c r="T79" s="1" t="s">
        <v>1</v>
      </c>
      <c r="V79" s="7" t="str">
        <f>+Sheet6!A72</f>
        <v>90000000071#UTIB0000000#30/09/2013##1.00#NEFT00000071#Sahruk Khan#NEFT / RTGS</v>
      </c>
    </row>
    <row r="80" spans="1:22">
      <c r="A80" s="18">
        <f t="shared" si="1"/>
        <v>73</v>
      </c>
      <c r="B80" s="9" t="s">
        <v>7</v>
      </c>
      <c r="C80" s="20">
        <v>90000000072</v>
      </c>
      <c r="D80" s="1" t="s">
        <v>1</v>
      </c>
      <c r="E80" s="42"/>
      <c r="G80" s="21" t="s">
        <v>247</v>
      </c>
      <c r="H80" s="2" t="s">
        <v>1</v>
      </c>
      <c r="I80" s="21" t="s">
        <v>239</v>
      </c>
      <c r="J80" s="1" t="s">
        <v>1</v>
      </c>
      <c r="K80" s="11" t="s">
        <v>1</v>
      </c>
      <c r="L80" s="20" t="s">
        <v>3</v>
      </c>
      <c r="M80" s="6" t="s">
        <v>2</v>
      </c>
      <c r="N80" s="1" t="s">
        <v>1</v>
      </c>
      <c r="O80" s="19" t="s">
        <v>108</v>
      </c>
      <c r="P80" s="1" t="s">
        <v>1</v>
      </c>
      <c r="Q80" s="19" t="s">
        <v>0</v>
      </c>
      <c r="R80" s="1" t="s">
        <v>1</v>
      </c>
      <c r="S80" s="19" t="s">
        <v>301</v>
      </c>
      <c r="T80" s="1" t="s">
        <v>1</v>
      </c>
      <c r="V80" s="7" t="str">
        <f>+Sheet6!A73</f>
        <v>90000000072#HDFC0000000#30/09/2013##1.00#NEFT00000072#Abhijit Kundu#NEFT / RTGS</v>
      </c>
    </row>
    <row r="81" spans="1:22">
      <c r="A81" s="18">
        <f t="shared" si="1"/>
        <v>74</v>
      </c>
      <c r="B81" s="9" t="s">
        <v>7</v>
      </c>
      <c r="C81" s="20">
        <v>90000000073</v>
      </c>
      <c r="D81" s="1" t="s">
        <v>1</v>
      </c>
      <c r="E81" s="42"/>
      <c r="G81" s="21" t="s">
        <v>241</v>
      </c>
      <c r="H81" s="2" t="s">
        <v>1</v>
      </c>
      <c r="I81" s="21" t="s">
        <v>239</v>
      </c>
      <c r="J81" s="1" t="s">
        <v>1</v>
      </c>
      <c r="K81" s="11" t="s">
        <v>1</v>
      </c>
      <c r="L81" s="20" t="s">
        <v>3</v>
      </c>
      <c r="M81" s="6" t="s">
        <v>2</v>
      </c>
      <c r="N81" s="1" t="s">
        <v>1</v>
      </c>
      <c r="O81" s="19" t="s">
        <v>109</v>
      </c>
      <c r="P81" s="1" t="s">
        <v>1</v>
      </c>
      <c r="Q81" s="19" t="s">
        <v>23</v>
      </c>
      <c r="R81" s="1" t="s">
        <v>1</v>
      </c>
      <c r="S81" s="19" t="s">
        <v>301</v>
      </c>
      <c r="T81" s="1" t="s">
        <v>1</v>
      </c>
      <c r="V81" s="7" t="str">
        <f>+Sheet6!A74</f>
        <v>90000000073#UTIB0000000#30/09/2013##1.00#NEFT00000073#Sachin Tendulkar#NEFT / RTGS</v>
      </c>
    </row>
    <row r="82" spans="1:22">
      <c r="A82" s="18">
        <f t="shared" si="1"/>
        <v>75</v>
      </c>
      <c r="B82" s="9" t="s">
        <v>7</v>
      </c>
      <c r="C82" s="20">
        <v>90000000074</v>
      </c>
      <c r="D82" s="1" t="s">
        <v>1</v>
      </c>
      <c r="E82" s="42"/>
      <c r="G82" s="21" t="s">
        <v>241</v>
      </c>
      <c r="H82" s="2" t="s">
        <v>1</v>
      </c>
      <c r="I82" s="21" t="s">
        <v>239</v>
      </c>
      <c r="J82" s="1" t="s">
        <v>1</v>
      </c>
      <c r="K82" s="11" t="s">
        <v>1</v>
      </c>
      <c r="L82" s="20" t="s">
        <v>3</v>
      </c>
      <c r="M82" s="6" t="s">
        <v>2</v>
      </c>
      <c r="N82" s="1" t="s">
        <v>1</v>
      </c>
      <c r="O82" s="19" t="s">
        <v>110</v>
      </c>
      <c r="P82" s="1" t="s">
        <v>1</v>
      </c>
      <c r="Q82" s="19" t="s">
        <v>24</v>
      </c>
      <c r="R82" s="1" t="s">
        <v>1</v>
      </c>
      <c r="S82" s="19" t="s">
        <v>301</v>
      </c>
      <c r="T82" s="1" t="s">
        <v>1</v>
      </c>
      <c r="V82" s="7" t="str">
        <f>+Sheet6!A75</f>
        <v>90000000074#UTIB0000000#30/09/2013##1.00#NEFT00000074#Sourav Ganguly#NEFT / RTGS</v>
      </c>
    </row>
    <row r="83" spans="1:22">
      <c r="A83" s="18">
        <f t="shared" si="1"/>
        <v>76</v>
      </c>
      <c r="B83" s="9" t="s">
        <v>7</v>
      </c>
      <c r="C83" s="20">
        <v>90000000075</v>
      </c>
      <c r="D83" s="1" t="s">
        <v>1</v>
      </c>
      <c r="E83" s="42"/>
      <c r="G83" s="21" t="s">
        <v>245</v>
      </c>
      <c r="H83" s="2" t="s">
        <v>1</v>
      </c>
      <c r="I83" s="21" t="s">
        <v>239</v>
      </c>
      <c r="J83" s="1" t="s">
        <v>1</v>
      </c>
      <c r="K83" s="11" t="s">
        <v>1</v>
      </c>
      <c r="L83" s="20" t="s">
        <v>3</v>
      </c>
      <c r="M83" s="6" t="s">
        <v>2</v>
      </c>
      <c r="N83" s="1" t="s">
        <v>1</v>
      </c>
      <c r="O83" s="19" t="s">
        <v>111</v>
      </c>
      <c r="P83" s="1" t="s">
        <v>1</v>
      </c>
      <c r="Q83" s="19" t="s">
        <v>25</v>
      </c>
      <c r="R83" s="1" t="s">
        <v>1</v>
      </c>
      <c r="S83" s="19" t="s">
        <v>301</v>
      </c>
      <c r="T83" s="1" t="s">
        <v>1</v>
      </c>
      <c r="V83" s="7" t="str">
        <f>+Sheet6!A76</f>
        <v>90000000075#INDB0000000#30/09/2013##1.00#NEFT00000075#Rahul Dravid#NEFT / RTGS</v>
      </c>
    </row>
    <row r="84" spans="1:22">
      <c r="A84" s="18">
        <f t="shared" si="1"/>
        <v>77</v>
      </c>
      <c r="B84" s="9" t="s">
        <v>7</v>
      </c>
      <c r="C84" s="20">
        <v>90000000076</v>
      </c>
      <c r="D84" s="1" t="s">
        <v>1</v>
      </c>
      <c r="E84" s="42"/>
      <c r="G84" s="21" t="s">
        <v>246</v>
      </c>
      <c r="H84" s="2" t="s">
        <v>1</v>
      </c>
      <c r="I84" s="21" t="s">
        <v>239</v>
      </c>
      <c r="J84" s="1" t="s">
        <v>1</v>
      </c>
      <c r="K84" s="11" t="s">
        <v>1</v>
      </c>
      <c r="L84" s="20" t="s">
        <v>3</v>
      </c>
      <c r="M84" s="6" t="s">
        <v>2</v>
      </c>
      <c r="N84" s="1" t="s">
        <v>1</v>
      </c>
      <c r="O84" s="19" t="s">
        <v>112</v>
      </c>
      <c r="P84" s="1" t="s">
        <v>1</v>
      </c>
      <c r="Q84" s="19" t="s">
        <v>26</v>
      </c>
      <c r="R84" s="1" t="s">
        <v>1</v>
      </c>
      <c r="S84" s="19" t="s">
        <v>301</v>
      </c>
      <c r="T84" s="1" t="s">
        <v>1</v>
      </c>
      <c r="V84" s="7" t="str">
        <f>+Sheet6!A77</f>
        <v>90000000076#ICIC0000000#30/09/2013##1.00#NEFT00000076#Anil Kumble#NEFT / RTGS</v>
      </c>
    </row>
    <row r="85" spans="1:22">
      <c r="A85" s="18">
        <f t="shared" si="1"/>
        <v>78</v>
      </c>
      <c r="B85" s="9" t="s">
        <v>7</v>
      </c>
      <c r="C85" s="20">
        <v>90000000077</v>
      </c>
      <c r="D85" s="1" t="s">
        <v>1</v>
      </c>
      <c r="E85" s="42"/>
      <c r="G85" s="21" t="s">
        <v>247</v>
      </c>
      <c r="H85" s="2" t="s">
        <v>1</v>
      </c>
      <c r="I85" s="21" t="s">
        <v>239</v>
      </c>
      <c r="J85" s="1" t="s">
        <v>1</v>
      </c>
      <c r="K85" s="11" t="s">
        <v>1</v>
      </c>
      <c r="L85" s="20" t="s">
        <v>3</v>
      </c>
      <c r="M85" s="6" t="s">
        <v>2</v>
      </c>
      <c r="N85" s="1" t="s">
        <v>1</v>
      </c>
      <c r="O85" s="19" t="s">
        <v>113</v>
      </c>
      <c r="P85" s="1" t="s">
        <v>1</v>
      </c>
      <c r="Q85" s="19" t="s">
        <v>27</v>
      </c>
      <c r="R85" s="1" t="s">
        <v>1</v>
      </c>
      <c r="S85" s="19" t="s">
        <v>301</v>
      </c>
      <c r="T85" s="1" t="s">
        <v>1</v>
      </c>
      <c r="V85" s="7" t="str">
        <f>+Sheet6!A78</f>
        <v>90000000077#HDFC0000000#30/09/2013##1.00#NEFT00000077#Kishore Kumar Ganguly#NEFT / RTGS</v>
      </c>
    </row>
    <row r="86" spans="1:22">
      <c r="A86" s="18">
        <f t="shared" si="1"/>
        <v>79</v>
      </c>
      <c r="B86" s="9" t="s">
        <v>7</v>
      </c>
      <c r="C86" s="20">
        <v>90000000078</v>
      </c>
      <c r="D86" s="1" t="s">
        <v>1</v>
      </c>
      <c r="E86" s="42"/>
      <c r="G86" s="21" t="s">
        <v>247</v>
      </c>
      <c r="H86" s="2" t="s">
        <v>1</v>
      </c>
      <c r="I86" s="21" t="s">
        <v>239</v>
      </c>
      <c r="J86" s="1" t="s">
        <v>1</v>
      </c>
      <c r="K86" s="11" t="s">
        <v>1</v>
      </c>
      <c r="L86" s="20" t="s">
        <v>3</v>
      </c>
      <c r="M86" s="6" t="s">
        <v>2</v>
      </c>
      <c r="N86" s="1" t="s">
        <v>1</v>
      </c>
      <c r="O86" s="19" t="s">
        <v>114</v>
      </c>
      <c r="P86" s="1" t="s">
        <v>1</v>
      </c>
      <c r="Q86" s="19" t="s">
        <v>28</v>
      </c>
      <c r="R86" s="1" t="s">
        <v>1</v>
      </c>
      <c r="S86" s="19" t="s">
        <v>301</v>
      </c>
      <c r="T86" s="1" t="s">
        <v>1</v>
      </c>
      <c r="V86" s="7" t="str">
        <f>+Sheet6!A79</f>
        <v>90000000078#HDFC0000000#30/09/2013##1.00#NEFT00000078#Md. Rafi#NEFT / RTGS</v>
      </c>
    </row>
    <row r="87" spans="1:22">
      <c r="A87" s="18">
        <f t="shared" si="1"/>
        <v>80</v>
      </c>
      <c r="B87" s="9" t="s">
        <v>7</v>
      </c>
      <c r="C87" s="20">
        <v>90000000079</v>
      </c>
      <c r="D87" s="1" t="s">
        <v>1</v>
      </c>
      <c r="E87" s="42"/>
      <c r="G87" s="21" t="s">
        <v>247</v>
      </c>
      <c r="H87" s="2" t="s">
        <v>1</v>
      </c>
      <c r="I87" s="21" t="s">
        <v>239</v>
      </c>
      <c r="J87" s="1" t="s">
        <v>1</v>
      </c>
      <c r="K87" s="11" t="s">
        <v>1</v>
      </c>
      <c r="L87" s="20" t="s">
        <v>3</v>
      </c>
      <c r="M87" s="6" t="s">
        <v>2</v>
      </c>
      <c r="N87" s="1" t="s">
        <v>1</v>
      </c>
      <c r="O87" s="19" t="s">
        <v>115</v>
      </c>
      <c r="P87" s="1" t="s">
        <v>1</v>
      </c>
      <c r="Q87" s="19" t="s">
        <v>29</v>
      </c>
      <c r="R87" s="1" t="s">
        <v>1</v>
      </c>
      <c r="S87" s="19" t="s">
        <v>301</v>
      </c>
      <c r="T87" s="1" t="s">
        <v>1</v>
      </c>
      <c r="V87" s="7" t="str">
        <f>+Sheet6!A80</f>
        <v>90000000079#HDFC0000000#30/09/2013##1.00#NEFT00000079#Lata Mangeskar#NEFT / RTGS</v>
      </c>
    </row>
    <row r="88" spans="1:22">
      <c r="A88" s="18">
        <f t="shared" si="1"/>
        <v>81</v>
      </c>
      <c r="B88" s="9" t="s">
        <v>7</v>
      </c>
      <c r="C88" s="20">
        <v>90000000080</v>
      </c>
      <c r="D88" s="1" t="s">
        <v>1</v>
      </c>
      <c r="E88" s="42"/>
      <c r="G88" s="21" t="s">
        <v>245</v>
      </c>
      <c r="H88" s="2" t="s">
        <v>1</v>
      </c>
      <c r="I88" s="21" t="s">
        <v>239</v>
      </c>
      <c r="J88" s="1" t="s">
        <v>1</v>
      </c>
      <c r="K88" s="11" t="s">
        <v>1</v>
      </c>
      <c r="L88" s="20" t="s">
        <v>3</v>
      </c>
      <c r="M88" s="6" t="s">
        <v>2</v>
      </c>
      <c r="N88" s="1" t="s">
        <v>1</v>
      </c>
      <c r="O88" s="19" t="s">
        <v>116</v>
      </c>
      <c r="P88" s="1" t="s">
        <v>1</v>
      </c>
      <c r="Q88" s="19" t="s">
        <v>30</v>
      </c>
      <c r="R88" s="1" t="s">
        <v>1</v>
      </c>
      <c r="S88" s="19" t="s">
        <v>301</v>
      </c>
      <c r="T88" s="1" t="s">
        <v>1</v>
      </c>
      <c r="V88" s="7" t="str">
        <f>+Sheet6!A81</f>
        <v>90000000080#INDB0000000#30/09/2013##1.00#NEFT00000080#Lala Amarnath#NEFT / RTGS</v>
      </c>
    </row>
    <row r="89" spans="1:22">
      <c r="A89" s="18">
        <f t="shared" si="1"/>
        <v>82</v>
      </c>
      <c r="B89" s="9" t="s">
        <v>7</v>
      </c>
      <c r="C89" s="20">
        <v>90000000081</v>
      </c>
      <c r="D89" s="1" t="s">
        <v>1</v>
      </c>
      <c r="E89" s="42"/>
      <c r="G89" s="21" t="s">
        <v>245</v>
      </c>
      <c r="H89" s="2" t="s">
        <v>1</v>
      </c>
      <c r="I89" s="21" t="s">
        <v>239</v>
      </c>
      <c r="J89" s="1" t="s">
        <v>1</v>
      </c>
      <c r="K89" s="11" t="s">
        <v>1</v>
      </c>
      <c r="L89" s="20" t="s">
        <v>3</v>
      </c>
      <c r="M89" s="6" t="s">
        <v>2</v>
      </c>
      <c r="N89" s="1" t="s">
        <v>1</v>
      </c>
      <c r="O89" s="19" t="s">
        <v>117</v>
      </c>
      <c r="P89" s="1" t="s">
        <v>1</v>
      </c>
      <c r="Q89" s="19" t="s">
        <v>31</v>
      </c>
      <c r="R89" s="1" t="s">
        <v>1</v>
      </c>
      <c r="S89" s="19" t="s">
        <v>301</v>
      </c>
      <c r="T89" s="1" t="s">
        <v>1</v>
      </c>
      <c r="V89" s="7" t="str">
        <f>+Sheet6!A82</f>
        <v>90000000081#INDB0000000#30/09/2013##1.00#NEFT00000081#Amitabh Bacchan#NEFT / RTGS</v>
      </c>
    </row>
    <row r="90" spans="1:22">
      <c r="A90" s="18">
        <f t="shared" si="1"/>
        <v>83</v>
      </c>
      <c r="B90" s="9" t="s">
        <v>7</v>
      </c>
      <c r="C90" s="20">
        <v>90000000082</v>
      </c>
      <c r="D90" s="1" t="s">
        <v>1</v>
      </c>
      <c r="E90" s="42"/>
      <c r="G90" s="21" t="s">
        <v>241</v>
      </c>
      <c r="H90" s="2" t="s">
        <v>1</v>
      </c>
      <c r="I90" s="21" t="s">
        <v>239</v>
      </c>
      <c r="J90" s="1" t="s">
        <v>1</v>
      </c>
      <c r="K90" s="11" t="s">
        <v>1</v>
      </c>
      <c r="L90" s="20" t="s">
        <v>3</v>
      </c>
      <c r="M90" s="6" t="s">
        <v>2</v>
      </c>
      <c r="N90" s="1" t="s">
        <v>1</v>
      </c>
      <c r="O90" s="19" t="s">
        <v>118</v>
      </c>
      <c r="P90" s="1" t="s">
        <v>1</v>
      </c>
      <c r="Q90" s="19" t="s">
        <v>32</v>
      </c>
      <c r="R90" s="1" t="s">
        <v>1</v>
      </c>
      <c r="S90" s="19" t="s">
        <v>301</v>
      </c>
      <c r="T90" s="1" t="s">
        <v>1</v>
      </c>
      <c r="V90" s="7" t="str">
        <f>+Sheet6!A83</f>
        <v>90000000082#UTIB0000000#30/09/2013##1.00#NEFT00000082#Mithun Chakraborty#NEFT / RTGS</v>
      </c>
    </row>
    <row r="91" spans="1:22">
      <c r="A91" s="18">
        <f t="shared" si="1"/>
        <v>84</v>
      </c>
      <c r="B91" s="9" t="s">
        <v>7</v>
      </c>
      <c r="C91" s="20">
        <v>90000000083</v>
      </c>
      <c r="D91" s="1" t="s">
        <v>1</v>
      </c>
      <c r="E91" s="42"/>
      <c r="G91" s="21" t="s">
        <v>247</v>
      </c>
      <c r="H91" s="2" t="s">
        <v>1</v>
      </c>
      <c r="I91" s="21" t="s">
        <v>239</v>
      </c>
      <c r="J91" s="1" t="s">
        <v>1</v>
      </c>
      <c r="K91" s="11" t="s">
        <v>1</v>
      </c>
      <c r="L91" s="20" t="s">
        <v>3</v>
      </c>
      <c r="M91" s="6" t="s">
        <v>2</v>
      </c>
      <c r="N91" s="1" t="s">
        <v>1</v>
      </c>
      <c r="O91" s="19" t="s">
        <v>119</v>
      </c>
      <c r="P91" s="1" t="s">
        <v>1</v>
      </c>
      <c r="Q91" s="19" t="s">
        <v>33</v>
      </c>
      <c r="R91" s="1" t="s">
        <v>1</v>
      </c>
      <c r="S91" s="19" t="s">
        <v>301</v>
      </c>
      <c r="T91" s="1" t="s">
        <v>1</v>
      </c>
      <c r="V91" s="7" t="str">
        <f>+Sheet6!A84</f>
        <v>90000000083#HDFC0000000#30/09/2013##1.00#NEFT00000083#Sahruk Khan#NEFT / RTGS</v>
      </c>
    </row>
    <row r="92" spans="1:22">
      <c r="A92" s="18">
        <f t="shared" si="1"/>
        <v>85</v>
      </c>
      <c r="B92" s="9" t="s">
        <v>7</v>
      </c>
      <c r="C92" s="20">
        <v>90000000084</v>
      </c>
      <c r="D92" s="1" t="s">
        <v>1</v>
      </c>
      <c r="E92" s="42"/>
      <c r="G92" s="21" t="s">
        <v>241</v>
      </c>
      <c r="H92" s="2" t="s">
        <v>1</v>
      </c>
      <c r="I92" s="21" t="s">
        <v>239</v>
      </c>
      <c r="J92" s="1" t="s">
        <v>1</v>
      </c>
      <c r="K92" s="11" t="s">
        <v>1</v>
      </c>
      <c r="L92" s="20" t="s">
        <v>3</v>
      </c>
      <c r="M92" s="6" t="s">
        <v>2</v>
      </c>
      <c r="N92" s="1" t="s">
        <v>1</v>
      </c>
      <c r="O92" s="19" t="s">
        <v>120</v>
      </c>
      <c r="P92" s="1" t="s">
        <v>1</v>
      </c>
      <c r="Q92" s="19" t="s">
        <v>0</v>
      </c>
      <c r="R92" s="1" t="s">
        <v>1</v>
      </c>
      <c r="S92" s="19" t="s">
        <v>301</v>
      </c>
      <c r="T92" s="1" t="s">
        <v>1</v>
      </c>
      <c r="V92" s="7" t="str">
        <f>+Sheet6!A85</f>
        <v>90000000084#UTIB0000000#30/09/2013##1.00#NEFT00000084#Abhijit Kundu#NEFT / RTGS</v>
      </c>
    </row>
    <row r="93" spans="1:22">
      <c r="A93" s="18">
        <f t="shared" si="1"/>
        <v>86</v>
      </c>
      <c r="B93" s="9" t="s">
        <v>7</v>
      </c>
      <c r="C93" s="20">
        <v>90000000085</v>
      </c>
      <c r="D93" s="1" t="s">
        <v>1</v>
      </c>
      <c r="E93" s="42"/>
      <c r="G93" s="21" t="s">
        <v>241</v>
      </c>
      <c r="H93" s="2" t="s">
        <v>1</v>
      </c>
      <c r="I93" s="21" t="s">
        <v>239</v>
      </c>
      <c r="J93" s="1" t="s">
        <v>1</v>
      </c>
      <c r="K93" s="11" t="s">
        <v>1</v>
      </c>
      <c r="L93" s="20" t="s">
        <v>3</v>
      </c>
      <c r="M93" s="6" t="s">
        <v>2</v>
      </c>
      <c r="N93" s="1" t="s">
        <v>1</v>
      </c>
      <c r="O93" s="19" t="s">
        <v>121</v>
      </c>
      <c r="P93" s="1" t="s">
        <v>1</v>
      </c>
      <c r="Q93" s="19" t="s">
        <v>23</v>
      </c>
      <c r="R93" s="1" t="s">
        <v>1</v>
      </c>
      <c r="S93" s="19" t="s">
        <v>301</v>
      </c>
      <c r="T93" s="1" t="s">
        <v>1</v>
      </c>
      <c r="V93" s="7" t="str">
        <f>+Sheet6!A86</f>
        <v>90000000085#UTIB0000000#30/09/2013##1.00#NEFT00000085#Sachin Tendulkar#NEFT / RTGS</v>
      </c>
    </row>
    <row r="94" spans="1:22">
      <c r="A94" s="18">
        <f t="shared" si="1"/>
        <v>87</v>
      </c>
      <c r="B94" s="9" t="s">
        <v>7</v>
      </c>
      <c r="C94" s="20">
        <v>90000000086</v>
      </c>
      <c r="D94" s="1" t="s">
        <v>1</v>
      </c>
      <c r="E94" s="42"/>
      <c r="G94" s="21" t="s">
        <v>245</v>
      </c>
      <c r="H94" s="2" t="s">
        <v>1</v>
      </c>
      <c r="I94" s="21" t="s">
        <v>239</v>
      </c>
      <c r="J94" s="1" t="s">
        <v>1</v>
      </c>
      <c r="K94" s="11" t="s">
        <v>1</v>
      </c>
      <c r="L94" s="20" t="s">
        <v>3</v>
      </c>
      <c r="M94" s="6" t="s">
        <v>2</v>
      </c>
      <c r="N94" s="1" t="s">
        <v>1</v>
      </c>
      <c r="O94" s="19" t="s">
        <v>122</v>
      </c>
      <c r="P94" s="1" t="s">
        <v>1</v>
      </c>
      <c r="Q94" s="19" t="s">
        <v>24</v>
      </c>
      <c r="R94" s="1" t="s">
        <v>1</v>
      </c>
      <c r="S94" s="19" t="s">
        <v>301</v>
      </c>
      <c r="T94" s="1" t="s">
        <v>1</v>
      </c>
      <c r="V94" s="7" t="str">
        <f>+Sheet6!A87</f>
        <v>90000000086#INDB0000000#30/09/2013##1.00#NEFT00000086#Sourav Ganguly#NEFT / RTGS</v>
      </c>
    </row>
    <row r="95" spans="1:22">
      <c r="A95" s="18">
        <f t="shared" si="1"/>
        <v>88</v>
      </c>
      <c r="B95" s="9" t="s">
        <v>7</v>
      </c>
      <c r="C95" s="20">
        <v>90000000087</v>
      </c>
      <c r="D95" s="1" t="s">
        <v>1</v>
      </c>
      <c r="E95" s="42"/>
      <c r="G95" s="21" t="s">
        <v>246</v>
      </c>
      <c r="H95" s="2" t="s">
        <v>1</v>
      </c>
      <c r="I95" s="21" t="s">
        <v>239</v>
      </c>
      <c r="J95" s="1" t="s">
        <v>1</v>
      </c>
      <c r="K95" s="11" t="s">
        <v>1</v>
      </c>
      <c r="L95" s="20" t="s">
        <v>3</v>
      </c>
      <c r="M95" s="6" t="s">
        <v>2</v>
      </c>
      <c r="N95" s="1" t="s">
        <v>1</v>
      </c>
      <c r="O95" s="19" t="s">
        <v>123</v>
      </c>
      <c r="P95" s="1" t="s">
        <v>1</v>
      </c>
      <c r="Q95" s="19" t="s">
        <v>25</v>
      </c>
      <c r="R95" s="1" t="s">
        <v>1</v>
      </c>
      <c r="S95" s="19" t="s">
        <v>301</v>
      </c>
      <c r="T95" s="1" t="s">
        <v>1</v>
      </c>
      <c r="V95" s="7" t="str">
        <f>+Sheet6!A88</f>
        <v>90000000087#ICIC0000000#30/09/2013##1.00#NEFT00000087#Rahul Dravid#NEFT / RTGS</v>
      </c>
    </row>
    <row r="96" spans="1:22">
      <c r="A96" s="18">
        <f t="shared" si="1"/>
        <v>89</v>
      </c>
      <c r="B96" s="9" t="s">
        <v>7</v>
      </c>
      <c r="C96" s="20">
        <v>90000000088</v>
      </c>
      <c r="D96" s="1" t="s">
        <v>1</v>
      </c>
      <c r="E96" s="42"/>
      <c r="G96" s="21" t="s">
        <v>247</v>
      </c>
      <c r="H96" s="2" t="s">
        <v>1</v>
      </c>
      <c r="I96" s="21" t="s">
        <v>239</v>
      </c>
      <c r="J96" s="1" t="s">
        <v>1</v>
      </c>
      <c r="K96" s="11" t="s">
        <v>1</v>
      </c>
      <c r="L96" s="20" t="s">
        <v>3</v>
      </c>
      <c r="M96" s="6" t="s">
        <v>2</v>
      </c>
      <c r="N96" s="1" t="s">
        <v>1</v>
      </c>
      <c r="O96" s="19" t="s">
        <v>124</v>
      </c>
      <c r="P96" s="1" t="s">
        <v>1</v>
      </c>
      <c r="Q96" s="19" t="s">
        <v>26</v>
      </c>
      <c r="R96" s="1" t="s">
        <v>1</v>
      </c>
      <c r="S96" s="19" t="s">
        <v>301</v>
      </c>
      <c r="T96" s="1" t="s">
        <v>1</v>
      </c>
      <c r="V96" s="7" t="str">
        <f>+Sheet6!A89</f>
        <v>90000000088#HDFC0000000#30/09/2013##1.00#NEFT00000088#Anil Kumble#NEFT / RTGS</v>
      </c>
    </row>
    <row r="97" spans="1:22">
      <c r="A97" s="18">
        <f t="shared" si="1"/>
        <v>90</v>
      </c>
      <c r="B97" s="9" t="s">
        <v>7</v>
      </c>
      <c r="C97" s="20">
        <v>90000000089</v>
      </c>
      <c r="D97" s="1" t="s">
        <v>1</v>
      </c>
      <c r="E97" s="42"/>
      <c r="G97" s="21" t="s">
        <v>247</v>
      </c>
      <c r="H97" s="2" t="s">
        <v>1</v>
      </c>
      <c r="I97" s="21" t="s">
        <v>239</v>
      </c>
      <c r="J97" s="1" t="s">
        <v>1</v>
      </c>
      <c r="K97" s="11" t="s">
        <v>1</v>
      </c>
      <c r="L97" s="20" t="s">
        <v>3</v>
      </c>
      <c r="M97" s="6" t="s">
        <v>2</v>
      </c>
      <c r="N97" s="1" t="s">
        <v>1</v>
      </c>
      <c r="O97" s="19" t="s">
        <v>125</v>
      </c>
      <c r="P97" s="1" t="s">
        <v>1</v>
      </c>
      <c r="Q97" s="19" t="s">
        <v>27</v>
      </c>
      <c r="R97" s="1" t="s">
        <v>1</v>
      </c>
      <c r="S97" s="19" t="s">
        <v>301</v>
      </c>
      <c r="T97" s="1" t="s">
        <v>1</v>
      </c>
      <c r="V97" s="7" t="str">
        <f>+Sheet6!A90</f>
        <v>90000000089#HDFC0000000#30/09/2013##1.00#NEFT00000089#Kishore Kumar Ganguly#NEFT / RTGS</v>
      </c>
    </row>
    <row r="98" spans="1:22">
      <c r="A98" s="18">
        <f t="shared" si="1"/>
        <v>91</v>
      </c>
      <c r="B98" s="9" t="s">
        <v>7</v>
      </c>
      <c r="C98" s="20">
        <v>90000000090</v>
      </c>
      <c r="D98" s="1" t="s">
        <v>1</v>
      </c>
      <c r="E98" s="42"/>
      <c r="G98" s="21" t="s">
        <v>247</v>
      </c>
      <c r="H98" s="2" t="s">
        <v>1</v>
      </c>
      <c r="I98" s="21" t="s">
        <v>239</v>
      </c>
      <c r="J98" s="1" t="s">
        <v>1</v>
      </c>
      <c r="K98" s="11" t="s">
        <v>1</v>
      </c>
      <c r="L98" s="20" t="s">
        <v>3</v>
      </c>
      <c r="M98" s="6" t="s">
        <v>2</v>
      </c>
      <c r="N98" s="1" t="s">
        <v>1</v>
      </c>
      <c r="O98" s="19" t="s">
        <v>126</v>
      </c>
      <c r="P98" s="1" t="s">
        <v>1</v>
      </c>
      <c r="Q98" s="19" t="s">
        <v>28</v>
      </c>
      <c r="R98" s="1" t="s">
        <v>1</v>
      </c>
      <c r="S98" s="19" t="s">
        <v>301</v>
      </c>
      <c r="T98" s="1" t="s">
        <v>1</v>
      </c>
      <c r="V98" s="7" t="str">
        <f>+Sheet6!A91</f>
        <v>90000000090#HDFC0000000#30/09/2013##1.00#NEFT00000090#Md. Rafi#NEFT / RTGS</v>
      </c>
    </row>
    <row r="99" spans="1:22">
      <c r="A99" s="18">
        <f t="shared" si="1"/>
        <v>92</v>
      </c>
      <c r="B99" s="9" t="s">
        <v>7</v>
      </c>
      <c r="C99" s="20">
        <v>90000000091</v>
      </c>
      <c r="D99" s="1" t="s">
        <v>1</v>
      </c>
      <c r="E99" s="42"/>
      <c r="G99" s="21" t="s">
        <v>245</v>
      </c>
      <c r="H99" s="2" t="s">
        <v>1</v>
      </c>
      <c r="I99" s="21" t="s">
        <v>239</v>
      </c>
      <c r="J99" s="1" t="s">
        <v>1</v>
      </c>
      <c r="K99" s="11" t="s">
        <v>1</v>
      </c>
      <c r="L99" s="20" t="s">
        <v>3</v>
      </c>
      <c r="M99" s="6" t="s">
        <v>2</v>
      </c>
      <c r="N99" s="1" t="s">
        <v>1</v>
      </c>
      <c r="O99" s="19" t="s">
        <v>127</v>
      </c>
      <c r="P99" s="1" t="s">
        <v>1</v>
      </c>
      <c r="Q99" s="19" t="s">
        <v>29</v>
      </c>
      <c r="R99" s="1" t="s">
        <v>1</v>
      </c>
      <c r="S99" s="19" t="s">
        <v>301</v>
      </c>
      <c r="T99" s="1" t="s">
        <v>1</v>
      </c>
      <c r="V99" s="7" t="str">
        <f>+Sheet6!A92</f>
        <v>90000000091#INDB0000000#30/09/2013##1.00#NEFT00000091#Lata Mangeskar#NEFT / RTGS</v>
      </c>
    </row>
    <row r="100" spans="1:22">
      <c r="A100" s="18">
        <f t="shared" si="1"/>
        <v>93</v>
      </c>
      <c r="B100" s="9" t="s">
        <v>7</v>
      </c>
      <c r="C100" s="20">
        <v>90000000092</v>
      </c>
      <c r="D100" s="1" t="s">
        <v>1</v>
      </c>
      <c r="E100" s="42"/>
      <c r="G100" s="21" t="s">
        <v>245</v>
      </c>
      <c r="H100" s="2" t="s">
        <v>1</v>
      </c>
      <c r="I100" s="21" t="s">
        <v>239</v>
      </c>
      <c r="J100" s="1" t="s">
        <v>1</v>
      </c>
      <c r="K100" s="11" t="s">
        <v>1</v>
      </c>
      <c r="L100" s="20" t="s">
        <v>3</v>
      </c>
      <c r="M100" s="6" t="s">
        <v>2</v>
      </c>
      <c r="N100" s="1" t="s">
        <v>1</v>
      </c>
      <c r="O100" s="19" t="s">
        <v>128</v>
      </c>
      <c r="P100" s="1" t="s">
        <v>1</v>
      </c>
      <c r="Q100" s="19" t="s">
        <v>30</v>
      </c>
      <c r="R100" s="1" t="s">
        <v>1</v>
      </c>
      <c r="S100" s="19" t="s">
        <v>301</v>
      </c>
      <c r="T100" s="1" t="s">
        <v>1</v>
      </c>
      <c r="V100" s="7" t="str">
        <f>+Sheet6!A93</f>
        <v>90000000092#INDB0000000#30/09/2013##1.00#NEFT00000092#Lala Amarnath#NEFT / RTGS</v>
      </c>
    </row>
    <row r="101" spans="1:22">
      <c r="A101" s="18">
        <f t="shared" si="1"/>
        <v>94</v>
      </c>
      <c r="B101" s="9" t="s">
        <v>7</v>
      </c>
      <c r="C101" s="20">
        <v>90000000093</v>
      </c>
      <c r="D101" s="1" t="s">
        <v>1</v>
      </c>
      <c r="E101" s="42"/>
      <c r="G101" s="21" t="s">
        <v>241</v>
      </c>
      <c r="H101" s="2" t="s">
        <v>1</v>
      </c>
      <c r="I101" s="21" t="s">
        <v>239</v>
      </c>
      <c r="J101" s="1" t="s">
        <v>1</v>
      </c>
      <c r="K101" s="11" t="s">
        <v>1</v>
      </c>
      <c r="L101" s="20" t="s">
        <v>3</v>
      </c>
      <c r="M101" s="6" t="s">
        <v>2</v>
      </c>
      <c r="N101" s="1" t="s">
        <v>1</v>
      </c>
      <c r="O101" s="19" t="s">
        <v>129</v>
      </c>
      <c r="P101" s="1" t="s">
        <v>1</v>
      </c>
      <c r="Q101" s="19" t="s">
        <v>31</v>
      </c>
      <c r="R101" s="1" t="s">
        <v>1</v>
      </c>
      <c r="S101" s="19" t="s">
        <v>301</v>
      </c>
      <c r="T101" s="1" t="s">
        <v>1</v>
      </c>
      <c r="V101" s="7" t="str">
        <f>+Sheet6!A94</f>
        <v>90000000093#UTIB0000000#30/09/2013##1.00#NEFT00000093#Amitabh Bacchan#NEFT / RTGS</v>
      </c>
    </row>
    <row r="102" spans="1:22">
      <c r="A102" s="18">
        <f t="shared" si="1"/>
        <v>95</v>
      </c>
      <c r="B102" s="9" t="s">
        <v>7</v>
      </c>
      <c r="C102" s="20">
        <v>90000000094</v>
      </c>
      <c r="D102" s="1" t="s">
        <v>1</v>
      </c>
      <c r="E102" s="42"/>
      <c r="G102" s="21" t="s">
        <v>247</v>
      </c>
      <c r="H102" s="2" t="s">
        <v>1</v>
      </c>
      <c r="I102" s="21" t="s">
        <v>239</v>
      </c>
      <c r="J102" s="1" t="s">
        <v>1</v>
      </c>
      <c r="K102" s="11" t="s">
        <v>1</v>
      </c>
      <c r="L102" s="20" t="s">
        <v>3</v>
      </c>
      <c r="M102" s="6" t="s">
        <v>2</v>
      </c>
      <c r="N102" s="1" t="s">
        <v>1</v>
      </c>
      <c r="O102" s="19" t="s">
        <v>130</v>
      </c>
      <c r="P102" s="1" t="s">
        <v>1</v>
      </c>
      <c r="Q102" s="19" t="s">
        <v>32</v>
      </c>
      <c r="R102" s="1" t="s">
        <v>1</v>
      </c>
      <c r="S102" s="19" t="s">
        <v>301</v>
      </c>
      <c r="T102" s="1" t="s">
        <v>1</v>
      </c>
      <c r="V102" s="7" t="str">
        <f>+Sheet6!A95</f>
        <v>90000000094#HDFC0000000#30/09/2013##1.00#NEFT00000094#Mithun Chakraborty#NEFT / RTGS</v>
      </c>
    </row>
    <row r="103" spans="1:22">
      <c r="A103" s="18">
        <f t="shared" si="1"/>
        <v>96</v>
      </c>
      <c r="B103" s="9" t="s">
        <v>7</v>
      </c>
      <c r="C103" s="20">
        <v>90000000095</v>
      </c>
      <c r="D103" s="1" t="s">
        <v>1</v>
      </c>
      <c r="E103" s="42"/>
      <c r="G103" s="21" t="s">
        <v>241</v>
      </c>
      <c r="H103" s="2" t="s">
        <v>1</v>
      </c>
      <c r="I103" s="21" t="s">
        <v>239</v>
      </c>
      <c r="J103" s="1" t="s">
        <v>1</v>
      </c>
      <c r="K103" s="11" t="s">
        <v>1</v>
      </c>
      <c r="L103" s="20" t="s">
        <v>3</v>
      </c>
      <c r="M103" s="6" t="s">
        <v>2</v>
      </c>
      <c r="N103" s="1" t="s">
        <v>1</v>
      </c>
      <c r="O103" s="19" t="s">
        <v>131</v>
      </c>
      <c r="P103" s="1" t="s">
        <v>1</v>
      </c>
      <c r="Q103" s="19" t="s">
        <v>33</v>
      </c>
      <c r="R103" s="1" t="s">
        <v>1</v>
      </c>
      <c r="S103" s="19" t="s">
        <v>301</v>
      </c>
      <c r="T103" s="1" t="s">
        <v>1</v>
      </c>
      <c r="V103" s="7" t="str">
        <f>+Sheet6!A96</f>
        <v>90000000095#UTIB0000000#30/09/2013##1.00#NEFT00000095#Sahruk Khan#NEFT / RTGS</v>
      </c>
    </row>
    <row r="104" spans="1:22">
      <c r="A104" s="18">
        <f t="shared" si="1"/>
        <v>97</v>
      </c>
      <c r="B104" s="9" t="s">
        <v>7</v>
      </c>
      <c r="C104" s="20">
        <v>90000000096</v>
      </c>
      <c r="D104" s="1" t="s">
        <v>1</v>
      </c>
      <c r="E104" s="42"/>
      <c r="G104" s="21" t="s">
        <v>241</v>
      </c>
      <c r="H104" s="2" t="s">
        <v>1</v>
      </c>
      <c r="I104" s="21" t="s">
        <v>239</v>
      </c>
      <c r="J104" s="1" t="s">
        <v>1</v>
      </c>
      <c r="K104" s="11" t="s">
        <v>1</v>
      </c>
      <c r="L104" s="20" t="s">
        <v>3</v>
      </c>
      <c r="M104" s="6" t="s">
        <v>2</v>
      </c>
      <c r="N104" s="1" t="s">
        <v>1</v>
      </c>
      <c r="O104" s="19" t="s">
        <v>132</v>
      </c>
      <c r="P104" s="1" t="s">
        <v>1</v>
      </c>
      <c r="Q104" s="19" t="s">
        <v>0</v>
      </c>
      <c r="R104" s="1" t="s">
        <v>1</v>
      </c>
      <c r="S104" s="19" t="s">
        <v>301</v>
      </c>
      <c r="T104" s="1" t="s">
        <v>1</v>
      </c>
      <c r="V104" s="7" t="str">
        <f>+Sheet6!A97</f>
        <v>90000000096#UTIB0000000#30/09/2013##1.00#NEFT00000096#Abhijit Kundu#NEFT / RTGS</v>
      </c>
    </row>
    <row r="105" spans="1:22">
      <c r="A105" s="18">
        <f t="shared" si="1"/>
        <v>98</v>
      </c>
      <c r="B105" s="9" t="s">
        <v>7</v>
      </c>
      <c r="C105" s="20">
        <v>90000000097</v>
      </c>
      <c r="D105" s="1" t="s">
        <v>1</v>
      </c>
      <c r="E105" s="42"/>
      <c r="G105" s="21" t="s">
        <v>245</v>
      </c>
      <c r="H105" s="2" t="s">
        <v>1</v>
      </c>
      <c r="I105" s="21" t="s">
        <v>239</v>
      </c>
      <c r="J105" s="1" t="s">
        <v>1</v>
      </c>
      <c r="K105" s="11" t="s">
        <v>1</v>
      </c>
      <c r="L105" s="20" t="s">
        <v>3</v>
      </c>
      <c r="M105" s="6" t="s">
        <v>2</v>
      </c>
      <c r="N105" s="1" t="s">
        <v>1</v>
      </c>
      <c r="O105" s="19" t="s">
        <v>133</v>
      </c>
      <c r="P105" s="1" t="s">
        <v>1</v>
      </c>
      <c r="Q105" s="19" t="s">
        <v>23</v>
      </c>
      <c r="R105" s="1" t="s">
        <v>1</v>
      </c>
      <c r="S105" s="19" t="s">
        <v>301</v>
      </c>
      <c r="T105" s="1" t="s">
        <v>1</v>
      </c>
      <c r="V105" s="7" t="str">
        <f>+Sheet6!A98</f>
        <v>90000000097#INDB0000000#30/09/2013##1.00#NEFT00000097#Sachin Tendulkar#NEFT / RTGS</v>
      </c>
    </row>
    <row r="106" spans="1:22">
      <c r="A106" s="18">
        <f t="shared" si="1"/>
        <v>99</v>
      </c>
      <c r="B106" s="9" t="s">
        <v>7</v>
      </c>
      <c r="C106" s="20">
        <v>90000000098</v>
      </c>
      <c r="D106" s="1" t="s">
        <v>1</v>
      </c>
      <c r="E106" s="42"/>
      <c r="G106" s="21" t="s">
        <v>246</v>
      </c>
      <c r="H106" s="2" t="s">
        <v>1</v>
      </c>
      <c r="I106" s="21" t="s">
        <v>239</v>
      </c>
      <c r="J106" s="1" t="s">
        <v>1</v>
      </c>
      <c r="K106" s="11" t="s">
        <v>1</v>
      </c>
      <c r="L106" s="20" t="s">
        <v>3</v>
      </c>
      <c r="M106" s="6" t="s">
        <v>2</v>
      </c>
      <c r="N106" s="1" t="s">
        <v>1</v>
      </c>
      <c r="O106" s="19" t="s">
        <v>134</v>
      </c>
      <c r="P106" s="1" t="s">
        <v>1</v>
      </c>
      <c r="Q106" s="19" t="s">
        <v>24</v>
      </c>
      <c r="R106" s="1" t="s">
        <v>1</v>
      </c>
      <c r="S106" s="19" t="s">
        <v>301</v>
      </c>
      <c r="T106" s="1" t="s">
        <v>1</v>
      </c>
      <c r="V106" s="7" t="str">
        <f>+Sheet6!A99</f>
        <v>90000000098#ICIC0000000#30/09/2013##1.00#NEFT00000098#Sourav Ganguly#NEFT / RTGS</v>
      </c>
    </row>
    <row r="107" spans="1:22">
      <c r="A107" s="18">
        <f t="shared" si="1"/>
        <v>100</v>
      </c>
      <c r="B107" s="9" t="s">
        <v>7</v>
      </c>
      <c r="C107" s="20">
        <v>90000000099</v>
      </c>
      <c r="D107" s="1" t="s">
        <v>1</v>
      </c>
      <c r="E107" s="42"/>
      <c r="G107" s="21" t="s">
        <v>247</v>
      </c>
      <c r="H107" s="2" t="s">
        <v>1</v>
      </c>
      <c r="I107" s="21" t="s">
        <v>239</v>
      </c>
      <c r="J107" s="1" t="s">
        <v>1</v>
      </c>
      <c r="K107" s="11" t="s">
        <v>1</v>
      </c>
      <c r="L107" s="20" t="s">
        <v>3</v>
      </c>
      <c r="M107" s="6" t="s">
        <v>2</v>
      </c>
      <c r="N107" s="1" t="s">
        <v>1</v>
      </c>
      <c r="O107" s="19" t="s">
        <v>135</v>
      </c>
      <c r="P107" s="1" t="s">
        <v>1</v>
      </c>
      <c r="Q107" s="19" t="s">
        <v>25</v>
      </c>
      <c r="R107" s="1" t="s">
        <v>1</v>
      </c>
      <c r="S107" s="19" t="s">
        <v>301</v>
      </c>
      <c r="T107" s="1" t="s">
        <v>1</v>
      </c>
      <c r="V107" s="7" t="str">
        <f>+Sheet6!A100</f>
        <v>90000000099#HDFC0000000#30/09/2013##1.00#NEFT00000099#Rahul Dravid#NEFT / RTGS</v>
      </c>
    </row>
    <row r="108" spans="1:22">
      <c r="A108" s="18">
        <f t="shared" si="1"/>
        <v>101</v>
      </c>
      <c r="B108" s="9" t="s">
        <v>7</v>
      </c>
      <c r="C108" s="20">
        <v>90000000100</v>
      </c>
      <c r="D108" s="1" t="s">
        <v>1</v>
      </c>
      <c r="E108" s="42"/>
      <c r="G108" s="21" t="s">
        <v>247</v>
      </c>
      <c r="H108" s="2" t="s">
        <v>1</v>
      </c>
      <c r="I108" s="21" t="s">
        <v>239</v>
      </c>
      <c r="J108" s="1" t="s">
        <v>1</v>
      </c>
      <c r="K108" s="11" t="s">
        <v>1</v>
      </c>
      <c r="L108" s="20" t="s">
        <v>3</v>
      </c>
      <c r="M108" s="6" t="s">
        <v>2</v>
      </c>
      <c r="N108" s="1" t="s">
        <v>1</v>
      </c>
      <c r="O108" s="19" t="s">
        <v>136</v>
      </c>
      <c r="P108" s="1" t="s">
        <v>1</v>
      </c>
      <c r="Q108" s="19" t="s">
        <v>26</v>
      </c>
      <c r="R108" s="1" t="s">
        <v>1</v>
      </c>
      <c r="S108" s="19" t="s">
        <v>301</v>
      </c>
      <c r="T108" s="1" t="s">
        <v>1</v>
      </c>
      <c r="V108" s="7" t="str">
        <f>+Sheet6!A101</f>
        <v>90000000100#HDFC0000000#30/09/2013##1.00#NEFT00000100#Anil Kumble#NEFT / RTGS</v>
      </c>
    </row>
    <row r="109" spans="1:22">
      <c r="A109" s="18">
        <f t="shared" si="1"/>
        <v>102</v>
      </c>
      <c r="B109" s="9" t="s">
        <v>7</v>
      </c>
      <c r="C109" s="20">
        <v>90000000101</v>
      </c>
      <c r="D109" s="1" t="s">
        <v>1</v>
      </c>
      <c r="E109" s="42"/>
      <c r="G109" s="21" t="s">
        <v>247</v>
      </c>
      <c r="H109" s="2" t="s">
        <v>1</v>
      </c>
      <c r="I109" s="21" t="s">
        <v>239</v>
      </c>
      <c r="J109" s="1" t="s">
        <v>1</v>
      </c>
      <c r="K109" s="11" t="s">
        <v>1</v>
      </c>
      <c r="L109" s="20" t="s">
        <v>3</v>
      </c>
      <c r="M109" s="6" t="s">
        <v>2</v>
      </c>
      <c r="N109" s="1" t="s">
        <v>1</v>
      </c>
      <c r="O109" s="19" t="s">
        <v>137</v>
      </c>
      <c r="P109" s="1" t="s">
        <v>1</v>
      </c>
      <c r="Q109" s="19" t="s">
        <v>27</v>
      </c>
      <c r="R109" s="1" t="s">
        <v>1</v>
      </c>
      <c r="S109" s="19" t="s">
        <v>301</v>
      </c>
      <c r="T109" s="1" t="s">
        <v>1</v>
      </c>
      <c r="V109" s="7" t="str">
        <f>+Sheet6!A102</f>
        <v>90000000101#HDFC0000000#30/09/2013##1.00#NEFT00000101#Kishore Kumar Ganguly#NEFT / RTGS</v>
      </c>
    </row>
    <row r="110" spans="1:22">
      <c r="A110" s="18">
        <f t="shared" si="1"/>
        <v>103</v>
      </c>
      <c r="B110" s="9" t="s">
        <v>7</v>
      </c>
      <c r="C110" s="20">
        <v>90000000102</v>
      </c>
      <c r="D110" s="1" t="s">
        <v>1</v>
      </c>
      <c r="E110" s="42"/>
      <c r="G110" s="21" t="s">
        <v>245</v>
      </c>
      <c r="H110" s="2" t="s">
        <v>1</v>
      </c>
      <c r="I110" s="21" t="s">
        <v>239</v>
      </c>
      <c r="J110" s="1" t="s">
        <v>1</v>
      </c>
      <c r="K110" s="11" t="s">
        <v>1</v>
      </c>
      <c r="L110" s="20" t="s">
        <v>3</v>
      </c>
      <c r="M110" s="6" t="s">
        <v>2</v>
      </c>
      <c r="N110" s="1" t="s">
        <v>1</v>
      </c>
      <c r="O110" s="19" t="s">
        <v>138</v>
      </c>
      <c r="P110" s="1" t="s">
        <v>1</v>
      </c>
      <c r="Q110" s="19" t="s">
        <v>28</v>
      </c>
      <c r="R110" s="1" t="s">
        <v>1</v>
      </c>
      <c r="S110" s="19" t="s">
        <v>301</v>
      </c>
      <c r="T110" s="1" t="s">
        <v>1</v>
      </c>
      <c r="V110" s="7" t="str">
        <f>+Sheet6!A103</f>
        <v>90000000102#INDB0000000#30/09/2013##1.00#NEFT00000102#Md. Rafi#NEFT / RTGS</v>
      </c>
    </row>
    <row r="111" spans="1:22">
      <c r="A111" s="18">
        <f t="shared" si="1"/>
        <v>104</v>
      </c>
      <c r="B111" s="9" t="s">
        <v>7</v>
      </c>
      <c r="C111" s="20">
        <v>90000000103</v>
      </c>
      <c r="D111" s="1" t="s">
        <v>1</v>
      </c>
      <c r="E111" s="42"/>
      <c r="G111" s="21" t="s">
        <v>245</v>
      </c>
      <c r="H111" s="2" t="s">
        <v>1</v>
      </c>
      <c r="I111" s="21" t="s">
        <v>239</v>
      </c>
      <c r="J111" s="1" t="s">
        <v>1</v>
      </c>
      <c r="K111" s="11" t="s">
        <v>1</v>
      </c>
      <c r="L111" s="20" t="s">
        <v>3</v>
      </c>
      <c r="M111" s="6" t="s">
        <v>2</v>
      </c>
      <c r="N111" s="1" t="s">
        <v>1</v>
      </c>
      <c r="O111" s="19" t="s">
        <v>139</v>
      </c>
      <c r="P111" s="1" t="s">
        <v>1</v>
      </c>
      <c r="Q111" s="19" t="s">
        <v>29</v>
      </c>
      <c r="R111" s="1" t="s">
        <v>1</v>
      </c>
      <c r="S111" s="19" t="s">
        <v>301</v>
      </c>
      <c r="T111" s="1" t="s">
        <v>1</v>
      </c>
      <c r="V111" s="7" t="str">
        <f>+Sheet6!A104</f>
        <v>90000000103#INDB0000000#30/09/2013##1.00#NEFT00000103#Lata Mangeskar#NEFT / RTGS</v>
      </c>
    </row>
    <row r="112" spans="1:22">
      <c r="A112" s="18">
        <f t="shared" si="1"/>
        <v>105</v>
      </c>
      <c r="B112" s="9" t="s">
        <v>7</v>
      </c>
      <c r="C112" s="20">
        <v>90000000104</v>
      </c>
      <c r="D112" s="1" t="s">
        <v>1</v>
      </c>
      <c r="E112" s="42"/>
      <c r="G112" s="21" t="s">
        <v>241</v>
      </c>
      <c r="H112" s="2" t="s">
        <v>1</v>
      </c>
      <c r="I112" s="21" t="s">
        <v>239</v>
      </c>
      <c r="J112" s="1" t="s">
        <v>1</v>
      </c>
      <c r="K112" s="11" t="s">
        <v>1</v>
      </c>
      <c r="L112" s="20" t="s">
        <v>3</v>
      </c>
      <c r="M112" s="6" t="s">
        <v>2</v>
      </c>
      <c r="N112" s="1" t="s">
        <v>1</v>
      </c>
      <c r="O112" s="19" t="s">
        <v>140</v>
      </c>
      <c r="P112" s="1" t="s">
        <v>1</v>
      </c>
      <c r="Q112" s="19" t="s">
        <v>30</v>
      </c>
      <c r="R112" s="1" t="s">
        <v>1</v>
      </c>
      <c r="S112" s="19" t="s">
        <v>301</v>
      </c>
      <c r="T112" s="1" t="s">
        <v>1</v>
      </c>
      <c r="V112" s="7" t="str">
        <f>+Sheet6!A105</f>
        <v>90000000104#UTIB0000000#30/09/2013##1.00#NEFT00000104#Lala Amarnath#NEFT / RTGS</v>
      </c>
    </row>
    <row r="113" spans="1:22">
      <c r="A113" s="18">
        <f t="shared" si="1"/>
        <v>106</v>
      </c>
      <c r="B113" s="9" t="s">
        <v>7</v>
      </c>
      <c r="C113" s="20">
        <v>90000000105</v>
      </c>
      <c r="D113" s="1" t="s">
        <v>1</v>
      </c>
      <c r="E113" s="42"/>
      <c r="G113" s="21" t="s">
        <v>247</v>
      </c>
      <c r="H113" s="2" t="s">
        <v>1</v>
      </c>
      <c r="I113" s="21" t="s">
        <v>239</v>
      </c>
      <c r="J113" s="1" t="s">
        <v>1</v>
      </c>
      <c r="K113" s="11" t="s">
        <v>1</v>
      </c>
      <c r="L113" s="20" t="s">
        <v>3</v>
      </c>
      <c r="M113" s="6" t="s">
        <v>2</v>
      </c>
      <c r="N113" s="1" t="s">
        <v>1</v>
      </c>
      <c r="O113" s="19" t="s">
        <v>141</v>
      </c>
      <c r="P113" s="1" t="s">
        <v>1</v>
      </c>
      <c r="Q113" s="19" t="s">
        <v>31</v>
      </c>
      <c r="R113" s="1" t="s">
        <v>1</v>
      </c>
      <c r="S113" s="19" t="s">
        <v>301</v>
      </c>
      <c r="T113" s="1" t="s">
        <v>1</v>
      </c>
      <c r="V113" s="7" t="str">
        <f>+Sheet6!A106</f>
        <v>90000000105#HDFC0000000#30/09/2013##1.00#NEFT00000105#Amitabh Bacchan#NEFT / RTGS</v>
      </c>
    </row>
    <row r="114" spans="1:22">
      <c r="A114" s="18">
        <f t="shared" si="1"/>
        <v>107</v>
      </c>
      <c r="B114" s="9" t="s">
        <v>7</v>
      </c>
      <c r="C114" s="20">
        <v>90000000106</v>
      </c>
      <c r="D114" s="1" t="s">
        <v>1</v>
      </c>
      <c r="E114" s="42"/>
      <c r="G114" s="21" t="s">
        <v>241</v>
      </c>
      <c r="H114" s="2" t="s">
        <v>1</v>
      </c>
      <c r="I114" s="21" t="s">
        <v>239</v>
      </c>
      <c r="J114" s="1" t="s">
        <v>1</v>
      </c>
      <c r="K114" s="11" t="s">
        <v>1</v>
      </c>
      <c r="L114" s="20" t="s">
        <v>3</v>
      </c>
      <c r="M114" s="6" t="s">
        <v>2</v>
      </c>
      <c r="N114" s="1" t="s">
        <v>1</v>
      </c>
      <c r="O114" s="19" t="s">
        <v>142</v>
      </c>
      <c r="P114" s="1" t="s">
        <v>1</v>
      </c>
      <c r="Q114" s="19" t="s">
        <v>32</v>
      </c>
      <c r="R114" s="1" t="s">
        <v>1</v>
      </c>
      <c r="S114" s="19" t="s">
        <v>301</v>
      </c>
      <c r="T114" s="1" t="s">
        <v>1</v>
      </c>
      <c r="V114" s="7" t="str">
        <f>+Sheet6!A107</f>
        <v>90000000106#UTIB0000000#30/09/2013##1.00#NEFT00000106#Mithun Chakraborty#NEFT / RTGS</v>
      </c>
    </row>
    <row r="115" spans="1:22">
      <c r="A115" s="18">
        <f t="shared" si="1"/>
        <v>108</v>
      </c>
      <c r="B115" s="9" t="s">
        <v>7</v>
      </c>
      <c r="C115" s="20">
        <v>90000000107</v>
      </c>
      <c r="D115" s="1" t="s">
        <v>1</v>
      </c>
      <c r="E115" s="42"/>
      <c r="G115" s="21" t="s">
        <v>241</v>
      </c>
      <c r="H115" s="2" t="s">
        <v>1</v>
      </c>
      <c r="I115" s="21" t="s">
        <v>239</v>
      </c>
      <c r="J115" s="1" t="s">
        <v>1</v>
      </c>
      <c r="K115" s="11" t="s">
        <v>1</v>
      </c>
      <c r="L115" s="20" t="s">
        <v>3</v>
      </c>
      <c r="M115" s="6" t="s">
        <v>2</v>
      </c>
      <c r="N115" s="1" t="s">
        <v>1</v>
      </c>
      <c r="O115" s="19" t="s">
        <v>143</v>
      </c>
      <c r="P115" s="1" t="s">
        <v>1</v>
      </c>
      <c r="Q115" s="19" t="s">
        <v>33</v>
      </c>
      <c r="R115" s="1" t="s">
        <v>1</v>
      </c>
      <c r="S115" s="19" t="s">
        <v>301</v>
      </c>
      <c r="T115" s="1" t="s">
        <v>1</v>
      </c>
      <c r="V115" s="7" t="str">
        <f>+Sheet6!A108</f>
        <v>90000000107#UTIB0000000#30/09/2013##1.00#NEFT00000107#Sahruk Khan#NEFT / RTGS</v>
      </c>
    </row>
    <row r="116" spans="1:22">
      <c r="A116" s="18">
        <f t="shared" si="1"/>
        <v>109</v>
      </c>
      <c r="B116" s="9" t="s">
        <v>7</v>
      </c>
      <c r="C116" s="20">
        <v>90000000108</v>
      </c>
      <c r="D116" s="1" t="s">
        <v>1</v>
      </c>
      <c r="E116" s="42"/>
      <c r="G116" s="21" t="s">
        <v>245</v>
      </c>
      <c r="H116" s="2" t="s">
        <v>1</v>
      </c>
      <c r="I116" s="21" t="s">
        <v>239</v>
      </c>
      <c r="J116" s="1" t="s">
        <v>1</v>
      </c>
      <c r="K116" s="11" t="s">
        <v>1</v>
      </c>
      <c r="L116" s="20" t="s">
        <v>3</v>
      </c>
      <c r="M116" s="6" t="s">
        <v>2</v>
      </c>
      <c r="N116" s="1" t="s">
        <v>1</v>
      </c>
      <c r="O116" s="19" t="s">
        <v>144</v>
      </c>
      <c r="P116" s="1" t="s">
        <v>1</v>
      </c>
      <c r="Q116" s="19" t="s">
        <v>0</v>
      </c>
      <c r="R116" s="1" t="s">
        <v>1</v>
      </c>
      <c r="S116" s="19" t="s">
        <v>301</v>
      </c>
      <c r="T116" s="1" t="s">
        <v>1</v>
      </c>
      <c r="V116" s="7" t="str">
        <f>+Sheet6!A109</f>
        <v>90000000108#INDB0000000#30/09/2013##1.00#NEFT00000108#Abhijit Kundu#NEFT / RTGS</v>
      </c>
    </row>
    <row r="117" spans="1:22">
      <c r="A117" s="18">
        <f t="shared" si="1"/>
        <v>110</v>
      </c>
      <c r="B117" s="9" t="s">
        <v>7</v>
      </c>
      <c r="C117" s="20">
        <v>90000000109</v>
      </c>
      <c r="D117" s="1" t="s">
        <v>1</v>
      </c>
      <c r="E117" s="42"/>
      <c r="G117" s="21" t="s">
        <v>246</v>
      </c>
      <c r="H117" s="2" t="s">
        <v>1</v>
      </c>
      <c r="I117" s="21" t="s">
        <v>239</v>
      </c>
      <c r="J117" s="1" t="s">
        <v>1</v>
      </c>
      <c r="K117" s="11" t="s">
        <v>1</v>
      </c>
      <c r="L117" s="20" t="s">
        <v>3</v>
      </c>
      <c r="M117" s="6" t="s">
        <v>2</v>
      </c>
      <c r="N117" s="1" t="s">
        <v>1</v>
      </c>
      <c r="O117" s="19" t="s">
        <v>145</v>
      </c>
      <c r="P117" s="1" t="s">
        <v>1</v>
      </c>
      <c r="Q117" s="19" t="s">
        <v>23</v>
      </c>
      <c r="R117" s="1" t="s">
        <v>1</v>
      </c>
      <c r="S117" s="19" t="s">
        <v>301</v>
      </c>
      <c r="T117" s="1" t="s">
        <v>1</v>
      </c>
      <c r="V117" s="7" t="str">
        <f>+Sheet6!A110</f>
        <v>90000000109#ICIC0000000#30/09/2013##1.00#NEFT00000109#Sachin Tendulkar#NEFT / RTGS</v>
      </c>
    </row>
    <row r="118" spans="1:22">
      <c r="A118" s="18">
        <f t="shared" si="1"/>
        <v>111</v>
      </c>
      <c r="B118" s="9" t="s">
        <v>7</v>
      </c>
      <c r="C118" s="20">
        <v>90000000110</v>
      </c>
      <c r="D118" s="1" t="s">
        <v>1</v>
      </c>
      <c r="E118" s="42"/>
      <c r="G118" s="21" t="s">
        <v>247</v>
      </c>
      <c r="H118" s="2" t="s">
        <v>1</v>
      </c>
      <c r="I118" s="21" t="s">
        <v>239</v>
      </c>
      <c r="J118" s="1" t="s">
        <v>1</v>
      </c>
      <c r="K118" s="11" t="s">
        <v>1</v>
      </c>
      <c r="L118" s="20" t="s">
        <v>3</v>
      </c>
      <c r="M118" s="6" t="s">
        <v>2</v>
      </c>
      <c r="N118" s="1" t="s">
        <v>1</v>
      </c>
      <c r="O118" s="19" t="s">
        <v>146</v>
      </c>
      <c r="P118" s="1" t="s">
        <v>1</v>
      </c>
      <c r="Q118" s="19" t="s">
        <v>24</v>
      </c>
      <c r="R118" s="1" t="s">
        <v>1</v>
      </c>
      <c r="S118" s="19" t="s">
        <v>301</v>
      </c>
      <c r="T118" s="1" t="s">
        <v>1</v>
      </c>
      <c r="V118" s="7" t="str">
        <f>+Sheet6!A111</f>
        <v>90000000110#HDFC0000000#30/09/2013##1.00#NEFT00000110#Sourav Ganguly#NEFT / RTGS</v>
      </c>
    </row>
    <row r="119" spans="1:22">
      <c r="A119" s="18">
        <f t="shared" si="1"/>
        <v>112</v>
      </c>
      <c r="B119" s="9" t="s">
        <v>7</v>
      </c>
      <c r="C119" s="20">
        <v>90000000111</v>
      </c>
      <c r="D119" s="1" t="s">
        <v>1</v>
      </c>
      <c r="E119" s="42"/>
      <c r="G119" s="21" t="s">
        <v>247</v>
      </c>
      <c r="H119" s="2" t="s">
        <v>1</v>
      </c>
      <c r="I119" s="21" t="s">
        <v>239</v>
      </c>
      <c r="J119" s="1" t="s">
        <v>1</v>
      </c>
      <c r="K119" s="11" t="s">
        <v>1</v>
      </c>
      <c r="L119" s="20" t="s">
        <v>3</v>
      </c>
      <c r="M119" s="6" t="s">
        <v>2</v>
      </c>
      <c r="N119" s="1" t="s">
        <v>1</v>
      </c>
      <c r="O119" s="19" t="s">
        <v>147</v>
      </c>
      <c r="P119" s="1" t="s">
        <v>1</v>
      </c>
      <c r="Q119" s="19" t="s">
        <v>25</v>
      </c>
      <c r="R119" s="1" t="s">
        <v>1</v>
      </c>
      <c r="S119" s="19" t="s">
        <v>301</v>
      </c>
      <c r="T119" s="1" t="s">
        <v>1</v>
      </c>
      <c r="V119" s="7" t="str">
        <f>+Sheet6!A112</f>
        <v>90000000111#HDFC0000000#30/09/2013##1.00#NEFT00000111#Rahul Dravid#NEFT / RTGS</v>
      </c>
    </row>
    <row r="120" spans="1:22">
      <c r="A120" s="18">
        <f t="shared" si="1"/>
        <v>113</v>
      </c>
      <c r="B120" s="9" t="s">
        <v>7</v>
      </c>
      <c r="C120" s="20">
        <v>90000000112</v>
      </c>
      <c r="D120" s="1" t="s">
        <v>1</v>
      </c>
      <c r="E120" s="42"/>
      <c r="G120" s="21" t="s">
        <v>247</v>
      </c>
      <c r="H120" s="2" t="s">
        <v>1</v>
      </c>
      <c r="I120" s="21" t="s">
        <v>239</v>
      </c>
      <c r="J120" s="1" t="s">
        <v>1</v>
      </c>
      <c r="K120" s="11" t="s">
        <v>1</v>
      </c>
      <c r="L120" s="20" t="s">
        <v>3</v>
      </c>
      <c r="M120" s="6" t="s">
        <v>2</v>
      </c>
      <c r="N120" s="1" t="s">
        <v>1</v>
      </c>
      <c r="O120" s="19" t="s">
        <v>148</v>
      </c>
      <c r="P120" s="1" t="s">
        <v>1</v>
      </c>
      <c r="Q120" s="19" t="s">
        <v>26</v>
      </c>
      <c r="R120" s="1" t="s">
        <v>1</v>
      </c>
      <c r="S120" s="19" t="s">
        <v>301</v>
      </c>
      <c r="T120" s="1" t="s">
        <v>1</v>
      </c>
      <c r="V120" s="7" t="str">
        <f>+Sheet6!A113</f>
        <v>90000000112#HDFC0000000#30/09/2013##1.00#NEFT00000112#Anil Kumble#NEFT / RTGS</v>
      </c>
    </row>
    <row r="121" spans="1:22">
      <c r="A121" s="18">
        <f t="shared" si="1"/>
        <v>114</v>
      </c>
      <c r="B121" s="9" t="s">
        <v>7</v>
      </c>
      <c r="C121" s="20">
        <v>90000000113</v>
      </c>
      <c r="D121" s="1" t="s">
        <v>1</v>
      </c>
      <c r="E121" s="42"/>
      <c r="G121" s="21" t="s">
        <v>245</v>
      </c>
      <c r="H121" s="2" t="s">
        <v>1</v>
      </c>
      <c r="I121" s="21" t="s">
        <v>239</v>
      </c>
      <c r="J121" s="1" t="s">
        <v>1</v>
      </c>
      <c r="K121" s="11" t="s">
        <v>1</v>
      </c>
      <c r="L121" s="20" t="s">
        <v>3</v>
      </c>
      <c r="M121" s="6" t="s">
        <v>2</v>
      </c>
      <c r="N121" s="1" t="s">
        <v>1</v>
      </c>
      <c r="O121" s="19" t="s">
        <v>149</v>
      </c>
      <c r="P121" s="1" t="s">
        <v>1</v>
      </c>
      <c r="Q121" s="19" t="s">
        <v>27</v>
      </c>
      <c r="R121" s="1" t="s">
        <v>1</v>
      </c>
      <c r="S121" s="19" t="s">
        <v>301</v>
      </c>
      <c r="T121" s="1" t="s">
        <v>1</v>
      </c>
      <c r="V121" s="7" t="str">
        <f>+Sheet6!A114</f>
        <v>90000000113#INDB0000000#30/09/2013##1.00#NEFT00000113#Kishore Kumar Ganguly#NEFT / RTGS</v>
      </c>
    </row>
    <row r="122" spans="1:22">
      <c r="A122" s="18">
        <f t="shared" si="1"/>
        <v>115</v>
      </c>
      <c r="B122" s="9" t="s">
        <v>7</v>
      </c>
      <c r="C122" s="20">
        <v>90000000114</v>
      </c>
      <c r="D122" s="1" t="s">
        <v>1</v>
      </c>
      <c r="E122" s="42"/>
      <c r="G122" s="21" t="s">
        <v>245</v>
      </c>
      <c r="H122" s="2" t="s">
        <v>1</v>
      </c>
      <c r="I122" s="21" t="s">
        <v>239</v>
      </c>
      <c r="J122" s="1" t="s">
        <v>1</v>
      </c>
      <c r="K122" s="11" t="s">
        <v>1</v>
      </c>
      <c r="L122" s="20" t="s">
        <v>3</v>
      </c>
      <c r="M122" s="6" t="s">
        <v>2</v>
      </c>
      <c r="N122" s="1" t="s">
        <v>1</v>
      </c>
      <c r="O122" s="19" t="s">
        <v>150</v>
      </c>
      <c r="P122" s="1" t="s">
        <v>1</v>
      </c>
      <c r="Q122" s="19" t="s">
        <v>28</v>
      </c>
      <c r="R122" s="1" t="s">
        <v>1</v>
      </c>
      <c r="S122" s="19" t="s">
        <v>301</v>
      </c>
      <c r="T122" s="1" t="s">
        <v>1</v>
      </c>
      <c r="V122" s="7" t="str">
        <f>+Sheet6!A115</f>
        <v>90000000114#INDB0000000#30/09/2013##1.00#NEFT00000114#Md. Rafi#NEFT / RTGS</v>
      </c>
    </row>
    <row r="123" spans="1:22">
      <c r="A123" s="18">
        <f t="shared" si="1"/>
        <v>116</v>
      </c>
      <c r="B123" s="9" t="s">
        <v>7</v>
      </c>
      <c r="C123" s="20">
        <v>90000000115</v>
      </c>
      <c r="D123" s="1" t="s">
        <v>1</v>
      </c>
      <c r="E123" s="42"/>
      <c r="G123" s="21" t="s">
        <v>241</v>
      </c>
      <c r="H123" s="2" t="s">
        <v>1</v>
      </c>
      <c r="I123" s="21" t="s">
        <v>239</v>
      </c>
      <c r="J123" s="1" t="s">
        <v>1</v>
      </c>
      <c r="K123" s="11" t="s">
        <v>1</v>
      </c>
      <c r="L123" s="20" t="s">
        <v>3</v>
      </c>
      <c r="M123" s="6" t="s">
        <v>2</v>
      </c>
      <c r="N123" s="1" t="s">
        <v>1</v>
      </c>
      <c r="O123" s="19" t="s">
        <v>151</v>
      </c>
      <c r="P123" s="1" t="s">
        <v>1</v>
      </c>
      <c r="Q123" s="19" t="s">
        <v>29</v>
      </c>
      <c r="R123" s="1" t="s">
        <v>1</v>
      </c>
      <c r="S123" s="19" t="s">
        <v>301</v>
      </c>
      <c r="T123" s="1" t="s">
        <v>1</v>
      </c>
      <c r="V123" s="7" t="str">
        <f>+Sheet6!A116</f>
        <v>90000000115#UTIB0000000#30/09/2013##1.00#NEFT00000115#Lata Mangeskar#NEFT / RTGS</v>
      </c>
    </row>
    <row r="124" spans="1:22">
      <c r="A124" s="18">
        <f t="shared" si="1"/>
        <v>117</v>
      </c>
      <c r="B124" s="9" t="s">
        <v>7</v>
      </c>
      <c r="C124" s="20">
        <v>90000000116</v>
      </c>
      <c r="D124" s="1" t="s">
        <v>1</v>
      </c>
      <c r="E124" s="42"/>
      <c r="G124" s="21" t="s">
        <v>247</v>
      </c>
      <c r="H124" s="2" t="s">
        <v>1</v>
      </c>
      <c r="I124" s="21" t="s">
        <v>239</v>
      </c>
      <c r="J124" s="1" t="s">
        <v>1</v>
      </c>
      <c r="K124" s="11" t="s">
        <v>1</v>
      </c>
      <c r="L124" s="20" t="s">
        <v>3</v>
      </c>
      <c r="M124" s="6" t="s">
        <v>2</v>
      </c>
      <c r="N124" s="1" t="s">
        <v>1</v>
      </c>
      <c r="O124" s="19" t="s">
        <v>152</v>
      </c>
      <c r="P124" s="1" t="s">
        <v>1</v>
      </c>
      <c r="Q124" s="19" t="s">
        <v>30</v>
      </c>
      <c r="R124" s="1" t="s">
        <v>1</v>
      </c>
      <c r="S124" s="19" t="s">
        <v>301</v>
      </c>
      <c r="T124" s="1" t="s">
        <v>1</v>
      </c>
      <c r="V124" s="7" t="str">
        <f>+Sheet6!A117</f>
        <v>90000000116#HDFC0000000#30/09/2013##1.00#NEFT00000116#Lala Amarnath#NEFT / RTGS</v>
      </c>
    </row>
    <row r="125" spans="1:22">
      <c r="A125" s="18">
        <f t="shared" si="1"/>
        <v>118</v>
      </c>
      <c r="B125" s="9" t="s">
        <v>7</v>
      </c>
      <c r="C125" s="20">
        <v>90000000117</v>
      </c>
      <c r="D125" s="1" t="s">
        <v>1</v>
      </c>
      <c r="E125" s="42"/>
      <c r="G125" s="21" t="s">
        <v>241</v>
      </c>
      <c r="H125" s="2" t="s">
        <v>1</v>
      </c>
      <c r="I125" s="21" t="s">
        <v>239</v>
      </c>
      <c r="J125" s="1" t="s">
        <v>1</v>
      </c>
      <c r="K125" s="11" t="s">
        <v>1</v>
      </c>
      <c r="L125" s="20" t="s">
        <v>3</v>
      </c>
      <c r="M125" s="6" t="s">
        <v>2</v>
      </c>
      <c r="N125" s="1" t="s">
        <v>1</v>
      </c>
      <c r="O125" s="19" t="s">
        <v>153</v>
      </c>
      <c r="P125" s="1" t="s">
        <v>1</v>
      </c>
      <c r="Q125" s="19" t="s">
        <v>31</v>
      </c>
      <c r="R125" s="1" t="s">
        <v>1</v>
      </c>
      <c r="S125" s="19" t="s">
        <v>301</v>
      </c>
      <c r="T125" s="1" t="s">
        <v>1</v>
      </c>
      <c r="V125" s="7" t="str">
        <f>+Sheet6!A118</f>
        <v>90000000117#UTIB0000000#30/09/2013##1.00#NEFT00000117#Amitabh Bacchan#NEFT / RTGS</v>
      </c>
    </row>
    <row r="126" spans="1:22">
      <c r="A126" s="18">
        <f t="shared" si="1"/>
        <v>119</v>
      </c>
      <c r="B126" s="9" t="s">
        <v>7</v>
      </c>
      <c r="C126" s="20">
        <v>90000000118</v>
      </c>
      <c r="D126" s="1" t="s">
        <v>1</v>
      </c>
      <c r="E126" s="42"/>
      <c r="G126" s="21" t="s">
        <v>241</v>
      </c>
      <c r="H126" s="2" t="s">
        <v>1</v>
      </c>
      <c r="I126" s="21" t="s">
        <v>239</v>
      </c>
      <c r="J126" s="1" t="s">
        <v>1</v>
      </c>
      <c r="K126" s="11" t="s">
        <v>1</v>
      </c>
      <c r="L126" s="20" t="s">
        <v>3</v>
      </c>
      <c r="M126" s="6" t="s">
        <v>2</v>
      </c>
      <c r="N126" s="1" t="s">
        <v>1</v>
      </c>
      <c r="O126" s="19" t="s">
        <v>154</v>
      </c>
      <c r="P126" s="1" t="s">
        <v>1</v>
      </c>
      <c r="Q126" s="19" t="s">
        <v>32</v>
      </c>
      <c r="R126" s="1" t="s">
        <v>1</v>
      </c>
      <c r="S126" s="19" t="s">
        <v>301</v>
      </c>
      <c r="T126" s="1" t="s">
        <v>1</v>
      </c>
      <c r="V126" s="7" t="str">
        <f>+Sheet6!A119</f>
        <v>90000000118#UTIB0000000#30/09/2013##1.00#NEFT00000118#Mithun Chakraborty#NEFT / RTGS</v>
      </c>
    </row>
    <row r="127" spans="1:22">
      <c r="A127" s="18">
        <f t="shared" si="1"/>
        <v>120</v>
      </c>
      <c r="B127" s="9" t="s">
        <v>7</v>
      </c>
      <c r="C127" s="20">
        <v>90000000119</v>
      </c>
      <c r="D127" s="1" t="s">
        <v>1</v>
      </c>
      <c r="E127" s="42"/>
      <c r="G127" s="21" t="s">
        <v>245</v>
      </c>
      <c r="H127" s="2" t="s">
        <v>1</v>
      </c>
      <c r="I127" s="21" t="s">
        <v>239</v>
      </c>
      <c r="J127" s="1" t="s">
        <v>1</v>
      </c>
      <c r="K127" s="11" t="s">
        <v>1</v>
      </c>
      <c r="L127" s="20" t="s">
        <v>3</v>
      </c>
      <c r="M127" s="6" t="s">
        <v>2</v>
      </c>
      <c r="N127" s="1" t="s">
        <v>1</v>
      </c>
      <c r="O127" s="19" t="s">
        <v>155</v>
      </c>
      <c r="P127" s="1" t="s">
        <v>1</v>
      </c>
      <c r="Q127" s="19" t="s">
        <v>33</v>
      </c>
      <c r="R127" s="1" t="s">
        <v>1</v>
      </c>
      <c r="S127" s="19" t="s">
        <v>301</v>
      </c>
      <c r="T127" s="1" t="s">
        <v>1</v>
      </c>
      <c r="V127" s="7" t="str">
        <f>+Sheet6!A120</f>
        <v>90000000119#INDB0000000#30/09/2013##1.00#NEFT00000119#Sahruk Khan#NEFT / RTGS</v>
      </c>
    </row>
    <row r="128" spans="1:22">
      <c r="A128" s="18">
        <f t="shared" si="1"/>
        <v>121</v>
      </c>
      <c r="B128" s="9" t="s">
        <v>7</v>
      </c>
      <c r="C128" s="20">
        <v>90000000120</v>
      </c>
      <c r="D128" s="1" t="s">
        <v>1</v>
      </c>
      <c r="E128" s="42"/>
      <c r="G128" s="21" t="s">
        <v>246</v>
      </c>
      <c r="H128" s="2" t="s">
        <v>1</v>
      </c>
      <c r="I128" s="21" t="s">
        <v>239</v>
      </c>
      <c r="J128" s="1" t="s">
        <v>1</v>
      </c>
      <c r="K128" s="11" t="s">
        <v>1</v>
      </c>
      <c r="L128" s="20" t="s">
        <v>3</v>
      </c>
      <c r="M128" s="6" t="s">
        <v>2</v>
      </c>
      <c r="N128" s="1" t="s">
        <v>1</v>
      </c>
      <c r="O128" s="19" t="s">
        <v>156</v>
      </c>
      <c r="P128" s="1" t="s">
        <v>1</v>
      </c>
      <c r="Q128" s="19" t="s">
        <v>0</v>
      </c>
      <c r="R128" s="1" t="s">
        <v>1</v>
      </c>
      <c r="S128" s="19" t="s">
        <v>301</v>
      </c>
      <c r="T128" s="1" t="s">
        <v>1</v>
      </c>
      <c r="V128" s="7" t="str">
        <f>+Sheet6!A121</f>
        <v>90000000120#ICIC0000000#30/09/2013##1.00#NEFT00000120#Abhijit Kundu#NEFT / RTGS</v>
      </c>
    </row>
    <row r="129" spans="1:22">
      <c r="A129" s="18">
        <f t="shared" si="1"/>
        <v>122</v>
      </c>
      <c r="B129" s="9" t="s">
        <v>7</v>
      </c>
      <c r="C129" s="20">
        <v>90000000121</v>
      </c>
      <c r="D129" s="1" t="s">
        <v>1</v>
      </c>
      <c r="E129" s="42"/>
      <c r="G129" s="21" t="s">
        <v>247</v>
      </c>
      <c r="H129" s="2" t="s">
        <v>1</v>
      </c>
      <c r="I129" s="21" t="s">
        <v>239</v>
      </c>
      <c r="J129" s="1" t="s">
        <v>1</v>
      </c>
      <c r="K129" s="11" t="s">
        <v>1</v>
      </c>
      <c r="L129" s="20" t="s">
        <v>3</v>
      </c>
      <c r="M129" s="6" t="s">
        <v>2</v>
      </c>
      <c r="N129" s="1" t="s">
        <v>1</v>
      </c>
      <c r="O129" s="19" t="s">
        <v>157</v>
      </c>
      <c r="P129" s="1" t="s">
        <v>1</v>
      </c>
      <c r="Q129" s="19" t="s">
        <v>23</v>
      </c>
      <c r="R129" s="1" t="s">
        <v>1</v>
      </c>
      <c r="S129" s="19" t="s">
        <v>301</v>
      </c>
      <c r="T129" s="1" t="s">
        <v>1</v>
      </c>
      <c r="V129" s="7" t="str">
        <f>+Sheet6!A122</f>
        <v>90000000121#HDFC0000000#30/09/2013##1.00#NEFT00000121#Sachin Tendulkar#NEFT / RTGS</v>
      </c>
    </row>
    <row r="130" spans="1:22">
      <c r="A130" s="18">
        <f t="shared" si="1"/>
        <v>123</v>
      </c>
      <c r="B130" s="9" t="s">
        <v>7</v>
      </c>
      <c r="C130" s="20">
        <v>90000000122</v>
      </c>
      <c r="D130" s="1" t="s">
        <v>1</v>
      </c>
      <c r="E130" s="42"/>
      <c r="G130" s="21" t="s">
        <v>247</v>
      </c>
      <c r="H130" s="2" t="s">
        <v>1</v>
      </c>
      <c r="I130" s="21" t="s">
        <v>239</v>
      </c>
      <c r="J130" s="1" t="s">
        <v>1</v>
      </c>
      <c r="K130" s="11" t="s">
        <v>1</v>
      </c>
      <c r="L130" s="20" t="s">
        <v>3</v>
      </c>
      <c r="M130" s="6" t="s">
        <v>2</v>
      </c>
      <c r="N130" s="1" t="s">
        <v>1</v>
      </c>
      <c r="O130" s="19" t="s">
        <v>158</v>
      </c>
      <c r="P130" s="1" t="s">
        <v>1</v>
      </c>
      <c r="Q130" s="19" t="s">
        <v>24</v>
      </c>
      <c r="R130" s="1" t="s">
        <v>1</v>
      </c>
      <c r="S130" s="19" t="s">
        <v>301</v>
      </c>
      <c r="T130" s="1" t="s">
        <v>1</v>
      </c>
      <c r="V130" s="7" t="str">
        <f>+Sheet6!A123</f>
        <v>90000000122#HDFC0000000#30/09/2013##1.00#NEFT00000122#Sourav Ganguly#NEFT / RTGS</v>
      </c>
    </row>
    <row r="131" spans="1:22">
      <c r="A131" s="18">
        <f t="shared" si="1"/>
        <v>124</v>
      </c>
      <c r="B131" s="9" t="s">
        <v>7</v>
      </c>
      <c r="C131" s="20">
        <v>90000000123</v>
      </c>
      <c r="D131" s="1" t="s">
        <v>1</v>
      </c>
      <c r="E131" s="42"/>
      <c r="G131" s="21" t="s">
        <v>247</v>
      </c>
      <c r="H131" s="2" t="s">
        <v>1</v>
      </c>
      <c r="I131" s="21" t="s">
        <v>239</v>
      </c>
      <c r="J131" s="1" t="s">
        <v>1</v>
      </c>
      <c r="K131" s="11" t="s">
        <v>1</v>
      </c>
      <c r="L131" s="20" t="s">
        <v>3</v>
      </c>
      <c r="M131" s="6" t="s">
        <v>2</v>
      </c>
      <c r="N131" s="1" t="s">
        <v>1</v>
      </c>
      <c r="O131" s="19" t="s">
        <v>159</v>
      </c>
      <c r="P131" s="1" t="s">
        <v>1</v>
      </c>
      <c r="Q131" s="19" t="s">
        <v>25</v>
      </c>
      <c r="R131" s="1" t="s">
        <v>1</v>
      </c>
      <c r="S131" s="19" t="s">
        <v>301</v>
      </c>
      <c r="T131" s="1" t="s">
        <v>1</v>
      </c>
      <c r="V131" s="7" t="str">
        <f>+Sheet6!A124</f>
        <v>90000000123#HDFC0000000#30/09/2013##1.00#NEFT00000123#Rahul Dravid#NEFT / RTGS</v>
      </c>
    </row>
    <row r="132" spans="1:22">
      <c r="A132" s="18">
        <f t="shared" si="1"/>
        <v>125</v>
      </c>
      <c r="B132" s="9" t="s">
        <v>7</v>
      </c>
      <c r="C132" s="20">
        <v>90000000124</v>
      </c>
      <c r="D132" s="1" t="s">
        <v>1</v>
      </c>
      <c r="E132" s="42"/>
      <c r="G132" s="21" t="s">
        <v>245</v>
      </c>
      <c r="H132" s="2" t="s">
        <v>1</v>
      </c>
      <c r="I132" s="21" t="s">
        <v>239</v>
      </c>
      <c r="J132" s="1" t="s">
        <v>1</v>
      </c>
      <c r="K132" s="11" t="s">
        <v>1</v>
      </c>
      <c r="L132" s="20" t="s">
        <v>3</v>
      </c>
      <c r="M132" s="6" t="s">
        <v>2</v>
      </c>
      <c r="N132" s="1" t="s">
        <v>1</v>
      </c>
      <c r="O132" s="19" t="s">
        <v>160</v>
      </c>
      <c r="P132" s="1" t="s">
        <v>1</v>
      </c>
      <c r="Q132" s="19" t="s">
        <v>26</v>
      </c>
      <c r="R132" s="1" t="s">
        <v>1</v>
      </c>
      <c r="S132" s="19" t="s">
        <v>301</v>
      </c>
      <c r="T132" s="1" t="s">
        <v>1</v>
      </c>
      <c r="V132" s="7" t="str">
        <f>+Sheet6!A125</f>
        <v>90000000124#INDB0000000#30/09/2013##1.00#NEFT00000124#Anil Kumble#NEFT / RTGS</v>
      </c>
    </row>
    <row r="133" spans="1:22">
      <c r="A133" s="18">
        <f t="shared" si="1"/>
        <v>126</v>
      </c>
      <c r="B133" s="9" t="s">
        <v>7</v>
      </c>
      <c r="C133" s="20">
        <v>90000000125</v>
      </c>
      <c r="D133" s="1" t="s">
        <v>1</v>
      </c>
      <c r="E133" s="42"/>
      <c r="G133" s="21" t="s">
        <v>245</v>
      </c>
      <c r="H133" s="2" t="s">
        <v>1</v>
      </c>
      <c r="I133" s="21" t="s">
        <v>239</v>
      </c>
      <c r="J133" s="1" t="s">
        <v>1</v>
      </c>
      <c r="K133" s="11" t="s">
        <v>1</v>
      </c>
      <c r="L133" s="20" t="s">
        <v>3</v>
      </c>
      <c r="M133" s="6" t="s">
        <v>2</v>
      </c>
      <c r="N133" s="1" t="s">
        <v>1</v>
      </c>
      <c r="O133" s="19" t="s">
        <v>161</v>
      </c>
      <c r="P133" s="1" t="s">
        <v>1</v>
      </c>
      <c r="Q133" s="19" t="s">
        <v>27</v>
      </c>
      <c r="R133" s="1" t="s">
        <v>1</v>
      </c>
      <c r="S133" s="19" t="s">
        <v>301</v>
      </c>
      <c r="T133" s="1" t="s">
        <v>1</v>
      </c>
      <c r="V133" s="7" t="str">
        <f>+Sheet6!A126</f>
        <v>90000000125#INDB0000000#30/09/2013##1.00#NEFT00000125#Kishore Kumar Ganguly#NEFT / RTGS</v>
      </c>
    </row>
    <row r="134" spans="1:22">
      <c r="A134" s="18">
        <f t="shared" si="1"/>
        <v>127</v>
      </c>
      <c r="B134" s="9" t="s">
        <v>7</v>
      </c>
      <c r="C134" s="20">
        <v>90000000126</v>
      </c>
      <c r="D134" s="1" t="s">
        <v>1</v>
      </c>
      <c r="E134" s="42"/>
      <c r="G134" s="21" t="s">
        <v>241</v>
      </c>
      <c r="H134" s="2" t="s">
        <v>1</v>
      </c>
      <c r="I134" s="21" t="s">
        <v>239</v>
      </c>
      <c r="J134" s="1" t="s">
        <v>1</v>
      </c>
      <c r="K134" s="11" t="s">
        <v>1</v>
      </c>
      <c r="L134" s="20" t="s">
        <v>3</v>
      </c>
      <c r="M134" s="6" t="s">
        <v>2</v>
      </c>
      <c r="N134" s="1" t="s">
        <v>1</v>
      </c>
      <c r="O134" s="19" t="s">
        <v>162</v>
      </c>
      <c r="P134" s="1" t="s">
        <v>1</v>
      </c>
      <c r="Q134" s="19" t="s">
        <v>28</v>
      </c>
      <c r="R134" s="1" t="s">
        <v>1</v>
      </c>
      <c r="S134" s="19" t="s">
        <v>301</v>
      </c>
      <c r="T134" s="1" t="s">
        <v>1</v>
      </c>
      <c r="V134" s="7" t="str">
        <f>+Sheet6!A127</f>
        <v>90000000126#UTIB0000000#30/09/2013##1.00#NEFT00000126#Md. Rafi#NEFT / RTGS</v>
      </c>
    </row>
    <row r="135" spans="1:22">
      <c r="A135" s="18">
        <f t="shared" si="1"/>
        <v>128</v>
      </c>
      <c r="B135" s="9" t="s">
        <v>7</v>
      </c>
      <c r="C135" s="20">
        <v>90000000127</v>
      </c>
      <c r="D135" s="1" t="s">
        <v>1</v>
      </c>
      <c r="E135" s="42"/>
      <c r="G135" s="21" t="s">
        <v>247</v>
      </c>
      <c r="H135" s="2" t="s">
        <v>1</v>
      </c>
      <c r="I135" s="21" t="s">
        <v>239</v>
      </c>
      <c r="J135" s="1" t="s">
        <v>1</v>
      </c>
      <c r="K135" s="11" t="s">
        <v>1</v>
      </c>
      <c r="L135" s="20" t="s">
        <v>3</v>
      </c>
      <c r="M135" s="6" t="s">
        <v>2</v>
      </c>
      <c r="N135" s="1" t="s">
        <v>1</v>
      </c>
      <c r="O135" s="19" t="s">
        <v>163</v>
      </c>
      <c r="P135" s="1" t="s">
        <v>1</v>
      </c>
      <c r="Q135" s="19" t="s">
        <v>29</v>
      </c>
      <c r="R135" s="1" t="s">
        <v>1</v>
      </c>
      <c r="S135" s="19" t="s">
        <v>301</v>
      </c>
      <c r="T135" s="1" t="s">
        <v>1</v>
      </c>
      <c r="V135" s="7" t="str">
        <f>+Sheet6!A128</f>
        <v>90000000127#HDFC0000000#30/09/2013##1.00#NEFT00000127#Lata Mangeskar#NEFT / RTGS</v>
      </c>
    </row>
    <row r="136" spans="1:22">
      <c r="A136" s="18">
        <f t="shared" si="1"/>
        <v>129</v>
      </c>
      <c r="B136" s="9" t="s">
        <v>7</v>
      </c>
      <c r="C136" s="20">
        <v>90000000128</v>
      </c>
      <c r="D136" s="1" t="s">
        <v>1</v>
      </c>
      <c r="E136" s="42"/>
      <c r="G136" s="21" t="s">
        <v>241</v>
      </c>
      <c r="H136" s="2" t="s">
        <v>1</v>
      </c>
      <c r="I136" s="21" t="s">
        <v>239</v>
      </c>
      <c r="J136" s="1" t="s">
        <v>1</v>
      </c>
      <c r="K136" s="11" t="s">
        <v>1</v>
      </c>
      <c r="L136" s="20" t="s">
        <v>3</v>
      </c>
      <c r="M136" s="6" t="s">
        <v>2</v>
      </c>
      <c r="N136" s="1" t="s">
        <v>1</v>
      </c>
      <c r="O136" s="19" t="s">
        <v>164</v>
      </c>
      <c r="P136" s="1" t="s">
        <v>1</v>
      </c>
      <c r="Q136" s="19" t="s">
        <v>30</v>
      </c>
      <c r="R136" s="1" t="s">
        <v>1</v>
      </c>
      <c r="S136" s="19" t="s">
        <v>301</v>
      </c>
      <c r="T136" s="1" t="s">
        <v>1</v>
      </c>
      <c r="V136" s="7" t="str">
        <f>+Sheet6!A129</f>
        <v>90000000128#UTIB0000000#30/09/2013##1.00#NEFT00000128#Lala Amarnath#NEFT / RTGS</v>
      </c>
    </row>
    <row r="137" spans="1:22">
      <c r="A137" s="18">
        <f t="shared" si="1"/>
        <v>130</v>
      </c>
      <c r="B137" s="9" t="s">
        <v>7</v>
      </c>
      <c r="C137" s="20">
        <v>90000000129</v>
      </c>
      <c r="D137" s="1" t="s">
        <v>1</v>
      </c>
      <c r="E137" s="42"/>
      <c r="G137" s="21" t="s">
        <v>241</v>
      </c>
      <c r="H137" s="2" t="s">
        <v>1</v>
      </c>
      <c r="I137" s="21" t="s">
        <v>239</v>
      </c>
      <c r="J137" s="1" t="s">
        <v>1</v>
      </c>
      <c r="K137" s="11" t="s">
        <v>1</v>
      </c>
      <c r="L137" s="20" t="s">
        <v>3</v>
      </c>
      <c r="M137" s="6" t="s">
        <v>2</v>
      </c>
      <c r="N137" s="1" t="s">
        <v>1</v>
      </c>
      <c r="O137" s="19" t="s">
        <v>165</v>
      </c>
      <c r="P137" s="1" t="s">
        <v>1</v>
      </c>
      <c r="Q137" s="19" t="s">
        <v>31</v>
      </c>
      <c r="R137" s="1" t="s">
        <v>1</v>
      </c>
      <c r="S137" s="19" t="s">
        <v>301</v>
      </c>
      <c r="T137" s="1" t="s">
        <v>1</v>
      </c>
      <c r="V137" s="7" t="str">
        <f>+Sheet6!A130</f>
        <v>90000000129#UTIB0000000#30/09/2013##1.00#NEFT00000129#Amitabh Bacchan#NEFT / RTGS</v>
      </c>
    </row>
    <row r="138" spans="1:22">
      <c r="A138" s="18">
        <f t="shared" ref="A138:A201" si="2">+A137+1</f>
        <v>131</v>
      </c>
      <c r="B138" s="9" t="s">
        <v>7</v>
      </c>
      <c r="C138" s="20">
        <v>90000000130</v>
      </c>
      <c r="D138" s="1" t="s">
        <v>1</v>
      </c>
      <c r="E138" s="42"/>
      <c r="G138" s="21" t="s">
        <v>245</v>
      </c>
      <c r="H138" s="2" t="s">
        <v>1</v>
      </c>
      <c r="I138" s="21" t="s">
        <v>239</v>
      </c>
      <c r="J138" s="1" t="s">
        <v>1</v>
      </c>
      <c r="K138" s="11" t="s">
        <v>1</v>
      </c>
      <c r="L138" s="20" t="s">
        <v>3</v>
      </c>
      <c r="M138" s="6" t="s">
        <v>2</v>
      </c>
      <c r="N138" s="1" t="s">
        <v>1</v>
      </c>
      <c r="O138" s="19" t="s">
        <v>166</v>
      </c>
      <c r="P138" s="1" t="s">
        <v>1</v>
      </c>
      <c r="Q138" s="19" t="s">
        <v>32</v>
      </c>
      <c r="R138" s="1" t="s">
        <v>1</v>
      </c>
      <c r="S138" s="19" t="s">
        <v>301</v>
      </c>
      <c r="T138" s="1" t="s">
        <v>1</v>
      </c>
      <c r="V138" s="7" t="str">
        <f>+Sheet6!A131</f>
        <v>90000000130#INDB0000000#30/09/2013##1.00#NEFT00000130#Mithun Chakraborty#NEFT / RTGS</v>
      </c>
    </row>
    <row r="139" spans="1:22">
      <c r="A139" s="18">
        <f t="shared" si="2"/>
        <v>132</v>
      </c>
      <c r="B139" s="9" t="s">
        <v>7</v>
      </c>
      <c r="C139" s="20">
        <v>90000000131</v>
      </c>
      <c r="D139" s="1" t="s">
        <v>1</v>
      </c>
      <c r="E139" s="42"/>
      <c r="G139" s="21" t="s">
        <v>246</v>
      </c>
      <c r="H139" s="2" t="s">
        <v>1</v>
      </c>
      <c r="I139" s="21" t="s">
        <v>239</v>
      </c>
      <c r="J139" s="1" t="s">
        <v>1</v>
      </c>
      <c r="K139" s="11" t="s">
        <v>1</v>
      </c>
      <c r="L139" s="20" t="s">
        <v>3</v>
      </c>
      <c r="M139" s="6" t="s">
        <v>2</v>
      </c>
      <c r="N139" s="1" t="s">
        <v>1</v>
      </c>
      <c r="O139" s="19" t="s">
        <v>167</v>
      </c>
      <c r="P139" s="1" t="s">
        <v>1</v>
      </c>
      <c r="Q139" s="19" t="s">
        <v>33</v>
      </c>
      <c r="R139" s="1" t="s">
        <v>1</v>
      </c>
      <c r="S139" s="19" t="s">
        <v>301</v>
      </c>
      <c r="T139" s="1" t="s">
        <v>1</v>
      </c>
      <c r="V139" s="7" t="str">
        <f>+Sheet6!A132</f>
        <v>90000000131#ICIC0000000#30/09/2013##1.00#NEFT00000131#Sahruk Khan#NEFT / RTGS</v>
      </c>
    </row>
    <row r="140" spans="1:22">
      <c r="A140" s="18">
        <f t="shared" si="2"/>
        <v>133</v>
      </c>
      <c r="B140" s="9" t="s">
        <v>7</v>
      </c>
      <c r="C140" s="20">
        <v>90000000132</v>
      </c>
      <c r="D140" s="1" t="s">
        <v>1</v>
      </c>
      <c r="E140" s="42"/>
      <c r="G140" s="21" t="s">
        <v>247</v>
      </c>
      <c r="H140" s="2" t="s">
        <v>1</v>
      </c>
      <c r="I140" s="21" t="s">
        <v>239</v>
      </c>
      <c r="J140" s="1" t="s">
        <v>1</v>
      </c>
      <c r="K140" s="11" t="s">
        <v>1</v>
      </c>
      <c r="L140" s="20" t="s">
        <v>3</v>
      </c>
      <c r="M140" s="6" t="s">
        <v>2</v>
      </c>
      <c r="N140" s="1" t="s">
        <v>1</v>
      </c>
      <c r="O140" s="19" t="s">
        <v>168</v>
      </c>
      <c r="P140" s="1" t="s">
        <v>1</v>
      </c>
      <c r="Q140" s="19" t="s">
        <v>0</v>
      </c>
      <c r="R140" s="1" t="s">
        <v>1</v>
      </c>
      <c r="S140" s="19" t="s">
        <v>301</v>
      </c>
      <c r="T140" s="1" t="s">
        <v>1</v>
      </c>
      <c r="V140" s="7" t="str">
        <f>+Sheet6!A133</f>
        <v>90000000132#HDFC0000000#30/09/2013##1.00#NEFT00000132#Abhijit Kundu#NEFT / RTGS</v>
      </c>
    </row>
    <row r="141" spans="1:22">
      <c r="A141" s="18">
        <f t="shared" si="2"/>
        <v>134</v>
      </c>
      <c r="B141" s="9" t="s">
        <v>7</v>
      </c>
      <c r="C141" s="20">
        <v>90000000133</v>
      </c>
      <c r="D141" s="1" t="s">
        <v>1</v>
      </c>
      <c r="E141" s="42"/>
      <c r="G141" s="21" t="s">
        <v>247</v>
      </c>
      <c r="H141" s="2" t="s">
        <v>1</v>
      </c>
      <c r="I141" s="21" t="s">
        <v>239</v>
      </c>
      <c r="J141" s="1" t="s">
        <v>1</v>
      </c>
      <c r="K141" s="11" t="s">
        <v>1</v>
      </c>
      <c r="L141" s="20" t="s">
        <v>3</v>
      </c>
      <c r="M141" s="6" t="s">
        <v>2</v>
      </c>
      <c r="N141" s="1" t="s">
        <v>1</v>
      </c>
      <c r="O141" s="19" t="s">
        <v>169</v>
      </c>
      <c r="P141" s="1" t="s">
        <v>1</v>
      </c>
      <c r="Q141" s="19" t="s">
        <v>23</v>
      </c>
      <c r="R141" s="1" t="s">
        <v>1</v>
      </c>
      <c r="S141" s="19" t="s">
        <v>301</v>
      </c>
      <c r="T141" s="1" t="s">
        <v>1</v>
      </c>
      <c r="V141" s="7" t="str">
        <f>+Sheet6!A134</f>
        <v>90000000133#HDFC0000000#30/09/2013##1.00#NEFT00000133#Sachin Tendulkar#NEFT / RTGS</v>
      </c>
    </row>
    <row r="142" spans="1:22">
      <c r="A142" s="18">
        <f t="shared" si="2"/>
        <v>135</v>
      </c>
      <c r="B142" s="9" t="s">
        <v>7</v>
      </c>
      <c r="C142" s="20">
        <v>90000000134</v>
      </c>
      <c r="D142" s="1" t="s">
        <v>1</v>
      </c>
      <c r="E142" s="42"/>
      <c r="G142" s="21" t="s">
        <v>247</v>
      </c>
      <c r="H142" s="2" t="s">
        <v>1</v>
      </c>
      <c r="I142" s="21" t="s">
        <v>239</v>
      </c>
      <c r="J142" s="1" t="s">
        <v>1</v>
      </c>
      <c r="K142" s="11" t="s">
        <v>1</v>
      </c>
      <c r="L142" s="20" t="s">
        <v>3</v>
      </c>
      <c r="M142" s="6" t="s">
        <v>2</v>
      </c>
      <c r="N142" s="1" t="s">
        <v>1</v>
      </c>
      <c r="O142" s="19" t="s">
        <v>170</v>
      </c>
      <c r="P142" s="1" t="s">
        <v>1</v>
      </c>
      <c r="Q142" s="19" t="s">
        <v>24</v>
      </c>
      <c r="R142" s="1" t="s">
        <v>1</v>
      </c>
      <c r="S142" s="19" t="s">
        <v>301</v>
      </c>
      <c r="T142" s="1" t="s">
        <v>1</v>
      </c>
      <c r="V142" s="7" t="str">
        <f>+Sheet6!A135</f>
        <v>90000000134#HDFC0000000#30/09/2013##1.00#NEFT00000134#Sourav Ganguly#NEFT / RTGS</v>
      </c>
    </row>
    <row r="143" spans="1:22">
      <c r="A143" s="18">
        <f t="shared" si="2"/>
        <v>136</v>
      </c>
      <c r="B143" s="9" t="s">
        <v>7</v>
      </c>
      <c r="C143" s="20">
        <v>90000000135</v>
      </c>
      <c r="D143" s="1" t="s">
        <v>1</v>
      </c>
      <c r="E143" s="42"/>
      <c r="G143" s="21" t="s">
        <v>245</v>
      </c>
      <c r="H143" s="2" t="s">
        <v>1</v>
      </c>
      <c r="I143" s="21" t="s">
        <v>239</v>
      </c>
      <c r="J143" s="1" t="s">
        <v>1</v>
      </c>
      <c r="K143" s="11" t="s">
        <v>1</v>
      </c>
      <c r="L143" s="20" t="s">
        <v>3</v>
      </c>
      <c r="M143" s="6" t="s">
        <v>2</v>
      </c>
      <c r="N143" s="1" t="s">
        <v>1</v>
      </c>
      <c r="O143" s="19" t="s">
        <v>171</v>
      </c>
      <c r="P143" s="1" t="s">
        <v>1</v>
      </c>
      <c r="Q143" s="19" t="s">
        <v>25</v>
      </c>
      <c r="R143" s="1" t="s">
        <v>1</v>
      </c>
      <c r="S143" s="19" t="s">
        <v>301</v>
      </c>
      <c r="T143" s="1" t="s">
        <v>1</v>
      </c>
      <c r="V143" s="7" t="str">
        <f>+Sheet6!A136</f>
        <v>90000000135#INDB0000000#30/09/2013##1.00#NEFT00000135#Rahul Dravid#NEFT / RTGS</v>
      </c>
    </row>
    <row r="144" spans="1:22">
      <c r="A144" s="18">
        <f t="shared" si="2"/>
        <v>137</v>
      </c>
      <c r="B144" s="9" t="s">
        <v>7</v>
      </c>
      <c r="C144" s="20">
        <v>90000000136</v>
      </c>
      <c r="D144" s="1" t="s">
        <v>1</v>
      </c>
      <c r="E144" s="42"/>
      <c r="G144" s="21" t="s">
        <v>245</v>
      </c>
      <c r="H144" s="2" t="s">
        <v>1</v>
      </c>
      <c r="I144" s="21" t="s">
        <v>239</v>
      </c>
      <c r="J144" s="1" t="s">
        <v>1</v>
      </c>
      <c r="K144" s="11" t="s">
        <v>1</v>
      </c>
      <c r="L144" s="20" t="s">
        <v>3</v>
      </c>
      <c r="M144" s="6" t="s">
        <v>2</v>
      </c>
      <c r="N144" s="1" t="s">
        <v>1</v>
      </c>
      <c r="O144" s="19" t="s">
        <v>172</v>
      </c>
      <c r="P144" s="1" t="s">
        <v>1</v>
      </c>
      <c r="Q144" s="19" t="s">
        <v>26</v>
      </c>
      <c r="R144" s="1" t="s">
        <v>1</v>
      </c>
      <c r="S144" s="19" t="s">
        <v>301</v>
      </c>
      <c r="T144" s="1" t="s">
        <v>1</v>
      </c>
      <c r="V144" s="7" t="str">
        <f>+Sheet6!A137</f>
        <v>90000000136#INDB0000000#30/09/2013##1.00#NEFT00000136#Anil Kumble#NEFT / RTGS</v>
      </c>
    </row>
    <row r="145" spans="1:22">
      <c r="A145" s="18">
        <f t="shared" si="2"/>
        <v>138</v>
      </c>
      <c r="B145" s="9" t="s">
        <v>7</v>
      </c>
      <c r="C145" s="20">
        <v>90000000137</v>
      </c>
      <c r="D145" s="1" t="s">
        <v>1</v>
      </c>
      <c r="E145" s="42"/>
      <c r="G145" s="21" t="s">
        <v>241</v>
      </c>
      <c r="H145" s="2" t="s">
        <v>1</v>
      </c>
      <c r="I145" s="21" t="s">
        <v>239</v>
      </c>
      <c r="J145" s="1" t="s">
        <v>1</v>
      </c>
      <c r="K145" s="11" t="s">
        <v>1</v>
      </c>
      <c r="L145" s="20" t="s">
        <v>3</v>
      </c>
      <c r="M145" s="6" t="s">
        <v>2</v>
      </c>
      <c r="N145" s="1" t="s">
        <v>1</v>
      </c>
      <c r="O145" s="19" t="s">
        <v>173</v>
      </c>
      <c r="P145" s="1" t="s">
        <v>1</v>
      </c>
      <c r="Q145" s="19" t="s">
        <v>27</v>
      </c>
      <c r="R145" s="1" t="s">
        <v>1</v>
      </c>
      <c r="S145" s="19" t="s">
        <v>301</v>
      </c>
      <c r="T145" s="1" t="s">
        <v>1</v>
      </c>
      <c r="V145" s="7" t="str">
        <f>+Sheet6!A138</f>
        <v>90000000137#UTIB0000000#30/09/2013##1.00#NEFT00000137#Kishore Kumar Ganguly#NEFT / RTGS</v>
      </c>
    </row>
    <row r="146" spans="1:22">
      <c r="A146" s="18">
        <f t="shared" si="2"/>
        <v>139</v>
      </c>
      <c r="B146" s="9" t="s">
        <v>7</v>
      </c>
      <c r="C146" s="20">
        <v>90000000138</v>
      </c>
      <c r="D146" s="1" t="s">
        <v>1</v>
      </c>
      <c r="E146" s="42"/>
      <c r="G146" s="21" t="s">
        <v>247</v>
      </c>
      <c r="H146" s="2" t="s">
        <v>1</v>
      </c>
      <c r="I146" s="21" t="s">
        <v>239</v>
      </c>
      <c r="J146" s="1" t="s">
        <v>1</v>
      </c>
      <c r="K146" s="11" t="s">
        <v>1</v>
      </c>
      <c r="L146" s="20" t="s">
        <v>3</v>
      </c>
      <c r="M146" s="6" t="s">
        <v>2</v>
      </c>
      <c r="N146" s="1" t="s">
        <v>1</v>
      </c>
      <c r="O146" s="19" t="s">
        <v>174</v>
      </c>
      <c r="P146" s="1" t="s">
        <v>1</v>
      </c>
      <c r="Q146" s="19" t="s">
        <v>28</v>
      </c>
      <c r="R146" s="1" t="s">
        <v>1</v>
      </c>
      <c r="S146" s="19" t="s">
        <v>301</v>
      </c>
      <c r="T146" s="1" t="s">
        <v>1</v>
      </c>
      <c r="V146" s="7" t="str">
        <f>+Sheet6!A139</f>
        <v>90000000138#HDFC0000000#30/09/2013##1.00#NEFT00000138#Md. Rafi#NEFT / RTGS</v>
      </c>
    </row>
    <row r="147" spans="1:22">
      <c r="A147" s="18">
        <f t="shared" si="2"/>
        <v>140</v>
      </c>
      <c r="B147" s="9" t="s">
        <v>7</v>
      </c>
      <c r="C147" s="20">
        <v>90000000139</v>
      </c>
      <c r="D147" s="1" t="s">
        <v>1</v>
      </c>
      <c r="E147" s="42"/>
      <c r="G147" s="21" t="s">
        <v>241</v>
      </c>
      <c r="H147" s="2" t="s">
        <v>1</v>
      </c>
      <c r="I147" s="21" t="s">
        <v>239</v>
      </c>
      <c r="J147" s="1" t="s">
        <v>1</v>
      </c>
      <c r="K147" s="11" t="s">
        <v>1</v>
      </c>
      <c r="L147" s="20" t="s">
        <v>3</v>
      </c>
      <c r="M147" s="6" t="s">
        <v>2</v>
      </c>
      <c r="N147" s="1" t="s">
        <v>1</v>
      </c>
      <c r="O147" s="19" t="s">
        <v>175</v>
      </c>
      <c r="P147" s="1" t="s">
        <v>1</v>
      </c>
      <c r="Q147" s="19" t="s">
        <v>29</v>
      </c>
      <c r="R147" s="1" t="s">
        <v>1</v>
      </c>
      <c r="S147" s="19" t="s">
        <v>301</v>
      </c>
      <c r="T147" s="1" t="s">
        <v>1</v>
      </c>
      <c r="V147" s="7" t="str">
        <f>+Sheet6!A140</f>
        <v>90000000139#UTIB0000000#30/09/2013##1.00#NEFT00000139#Lata Mangeskar#NEFT / RTGS</v>
      </c>
    </row>
    <row r="148" spans="1:22">
      <c r="A148" s="18">
        <f t="shared" si="2"/>
        <v>141</v>
      </c>
      <c r="B148" s="9" t="s">
        <v>7</v>
      </c>
      <c r="C148" s="20">
        <v>90000000140</v>
      </c>
      <c r="D148" s="1" t="s">
        <v>1</v>
      </c>
      <c r="E148" s="42"/>
      <c r="G148" s="21" t="s">
        <v>241</v>
      </c>
      <c r="H148" s="2" t="s">
        <v>1</v>
      </c>
      <c r="I148" s="21" t="s">
        <v>239</v>
      </c>
      <c r="J148" s="1" t="s">
        <v>1</v>
      </c>
      <c r="K148" s="11" t="s">
        <v>1</v>
      </c>
      <c r="L148" s="20" t="s">
        <v>3</v>
      </c>
      <c r="M148" s="6" t="s">
        <v>2</v>
      </c>
      <c r="N148" s="1" t="s">
        <v>1</v>
      </c>
      <c r="O148" s="19" t="s">
        <v>176</v>
      </c>
      <c r="P148" s="1" t="s">
        <v>1</v>
      </c>
      <c r="Q148" s="19" t="s">
        <v>30</v>
      </c>
      <c r="R148" s="1" t="s">
        <v>1</v>
      </c>
      <c r="S148" s="19" t="s">
        <v>301</v>
      </c>
      <c r="T148" s="1" t="s">
        <v>1</v>
      </c>
      <c r="V148" s="7" t="str">
        <f>+Sheet6!A141</f>
        <v>90000000140#UTIB0000000#30/09/2013##1.00#NEFT00000140#Lala Amarnath#NEFT / RTGS</v>
      </c>
    </row>
    <row r="149" spans="1:22">
      <c r="A149" s="18">
        <f t="shared" si="2"/>
        <v>142</v>
      </c>
      <c r="B149" s="9" t="s">
        <v>7</v>
      </c>
      <c r="C149" s="20">
        <v>90000000141</v>
      </c>
      <c r="D149" s="1" t="s">
        <v>1</v>
      </c>
      <c r="E149" s="42"/>
      <c r="G149" s="21" t="s">
        <v>245</v>
      </c>
      <c r="H149" s="2" t="s">
        <v>1</v>
      </c>
      <c r="I149" s="21" t="s">
        <v>239</v>
      </c>
      <c r="J149" s="1" t="s">
        <v>1</v>
      </c>
      <c r="K149" s="11" t="s">
        <v>1</v>
      </c>
      <c r="L149" s="20" t="s">
        <v>3</v>
      </c>
      <c r="M149" s="6" t="s">
        <v>2</v>
      </c>
      <c r="N149" s="1" t="s">
        <v>1</v>
      </c>
      <c r="O149" s="19" t="s">
        <v>177</v>
      </c>
      <c r="P149" s="1" t="s">
        <v>1</v>
      </c>
      <c r="Q149" s="19" t="s">
        <v>31</v>
      </c>
      <c r="R149" s="1" t="s">
        <v>1</v>
      </c>
      <c r="S149" s="19" t="s">
        <v>301</v>
      </c>
      <c r="T149" s="1" t="s">
        <v>1</v>
      </c>
      <c r="V149" s="7" t="str">
        <f>+Sheet6!A142</f>
        <v>90000000141#INDB0000000#30/09/2013##1.00#NEFT00000141#Amitabh Bacchan#NEFT / RTGS</v>
      </c>
    </row>
    <row r="150" spans="1:22">
      <c r="A150" s="18">
        <f t="shared" si="2"/>
        <v>143</v>
      </c>
      <c r="B150" s="9" t="s">
        <v>7</v>
      </c>
      <c r="C150" s="20">
        <v>90000000142</v>
      </c>
      <c r="D150" s="1" t="s">
        <v>1</v>
      </c>
      <c r="E150" s="42"/>
      <c r="G150" s="21" t="s">
        <v>246</v>
      </c>
      <c r="H150" s="2" t="s">
        <v>1</v>
      </c>
      <c r="I150" s="21" t="s">
        <v>239</v>
      </c>
      <c r="J150" s="1" t="s">
        <v>1</v>
      </c>
      <c r="K150" s="11" t="s">
        <v>1</v>
      </c>
      <c r="L150" s="20" t="s">
        <v>3</v>
      </c>
      <c r="M150" s="6" t="s">
        <v>2</v>
      </c>
      <c r="N150" s="1" t="s">
        <v>1</v>
      </c>
      <c r="O150" s="19" t="s">
        <v>178</v>
      </c>
      <c r="P150" s="1" t="s">
        <v>1</v>
      </c>
      <c r="Q150" s="19" t="s">
        <v>32</v>
      </c>
      <c r="R150" s="1" t="s">
        <v>1</v>
      </c>
      <c r="S150" s="19" t="s">
        <v>301</v>
      </c>
      <c r="T150" s="1" t="s">
        <v>1</v>
      </c>
      <c r="V150" s="7" t="str">
        <f>+Sheet6!A143</f>
        <v>90000000142#ICIC0000000#30/09/2013##1.00#NEFT00000142#Mithun Chakraborty#NEFT / RTGS</v>
      </c>
    </row>
    <row r="151" spans="1:22">
      <c r="A151" s="18">
        <f t="shared" si="2"/>
        <v>144</v>
      </c>
      <c r="B151" s="9" t="s">
        <v>7</v>
      </c>
      <c r="C151" s="20">
        <v>90000000143</v>
      </c>
      <c r="D151" s="1" t="s">
        <v>1</v>
      </c>
      <c r="E151" s="42"/>
      <c r="G151" s="21" t="s">
        <v>247</v>
      </c>
      <c r="H151" s="2" t="s">
        <v>1</v>
      </c>
      <c r="I151" s="21" t="s">
        <v>239</v>
      </c>
      <c r="J151" s="1" t="s">
        <v>1</v>
      </c>
      <c r="K151" s="11" t="s">
        <v>1</v>
      </c>
      <c r="L151" s="20" t="s">
        <v>3</v>
      </c>
      <c r="M151" s="6" t="s">
        <v>2</v>
      </c>
      <c r="N151" s="1" t="s">
        <v>1</v>
      </c>
      <c r="O151" s="19" t="s">
        <v>179</v>
      </c>
      <c r="P151" s="1" t="s">
        <v>1</v>
      </c>
      <c r="Q151" s="19" t="s">
        <v>33</v>
      </c>
      <c r="R151" s="1" t="s">
        <v>1</v>
      </c>
      <c r="S151" s="19" t="s">
        <v>301</v>
      </c>
      <c r="T151" s="1" t="s">
        <v>1</v>
      </c>
      <c r="V151" s="7" t="str">
        <f>+Sheet6!A144</f>
        <v>90000000143#HDFC0000000#30/09/2013##1.00#NEFT00000143#Sahruk Khan#NEFT / RTGS</v>
      </c>
    </row>
    <row r="152" spans="1:22">
      <c r="A152" s="18">
        <f t="shared" si="2"/>
        <v>145</v>
      </c>
      <c r="B152" s="9" t="s">
        <v>7</v>
      </c>
      <c r="C152" s="20">
        <v>90000000144</v>
      </c>
      <c r="D152" s="1" t="s">
        <v>1</v>
      </c>
      <c r="E152" s="42"/>
      <c r="G152" s="21" t="s">
        <v>247</v>
      </c>
      <c r="H152" s="2" t="s">
        <v>1</v>
      </c>
      <c r="I152" s="21" t="s">
        <v>239</v>
      </c>
      <c r="J152" s="1" t="s">
        <v>1</v>
      </c>
      <c r="K152" s="11" t="s">
        <v>1</v>
      </c>
      <c r="L152" s="20" t="s">
        <v>3</v>
      </c>
      <c r="M152" s="6" t="s">
        <v>2</v>
      </c>
      <c r="N152" s="1" t="s">
        <v>1</v>
      </c>
      <c r="O152" s="19" t="s">
        <v>180</v>
      </c>
      <c r="P152" s="1" t="s">
        <v>1</v>
      </c>
      <c r="Q152" s="19" t="s">
        <v>0</v>
      </c>
      <c r="R152" s="1" t="s">
        <v>1</v>
      </c>
      <c r="S152" s="19" t="s">
        <v>301</v>
      </c>
      <c r="T152" s="1" t="s">
        <v>1</v>
      </c>
      <c r="V152" s="7" t="str">
        <f>+Sheet6!A145</f>
        <v>90000000144#HDFC0000000#30/09/2013##1.00#NEFT00000144#Abhijit Kundu#NEFT / RTGS</v>
      </c>
    </row>
    <row r="153" spans="1:22">
      <c r="A153" s="18">
        <f t="shared" si="2"/>
        <v>146</v>
      </c>
      <c r="B153" s="9" t="s">
        <v>7</v>
      </c>
      <c r="C153" s="20">
        <v>90000000145</v>
      </c>
      <c r="D153" s="1" t="s">
        <v>1</v>
      </c>
      <c r="E153" s="42"/>
      <c r="G153" s="21" t="s">
        <v>247</v>
      </c>
      <c r="H153" s="2" t="s">
        <v>1</v>
      </c>
      <c r="I153" s="21" t="s">
        <v>239</v>
      </c>
      <c r="J153" s="1" t="s">
        <v>1</v>
      </c>
      <c r="K153" s="11" t="s">
        <v>1</v>
      </c>
      <c r="L153" s="20" t="s">
        <v>3</v>
      </c>
      <c r="M153" s="6" t="s">
        <v>2</v>
      </c>
      <c r="N153" s="1" t="s">
        <v>1</v>
      </c>
      <c r="O153" s="19" t="s">
        <v>181</v>
      </c>
      <c r="P153" s="1" t="s">
        <v>1</v>
      </c>
      <c r="Q153" s="19" t="s">
        <v>23</v>
      </c>
      <c r="R153" s="1" t="s">
        <v>1</v>
      </c>
      <c r="S153" s="19" t="s">
        <v>301</v>
      </c>
      <c r="T153" s="1" t="s">
        <v>1</v>
      </c>
      <c r="V153" s="7" t="str">
        <f>+Sheet6!A146</f>
        <v>90000000145#HDFC0000000#30/09/2013##1.00#NEFT00000145#Sachin Tendulkar#NEFT / RTGS</v>
      </c>
    </row>
    <row r="154" spans="1:22">
      <c r="A154" s="18">
        <f t="shared" si="2"/>
        <v>147</v>
      </c>
      <c r="B154" s="9" t="s">
        <v>7</v>
      </c>
      <c r="C154" s="20">
        <v>90000000146</v>
      </c>
      <c r="D154" s="1" t="s">
        <v>1</v>
      </c>
      <c r="E154" s="42"/>
      <c r="G154" s="21" t="s">
        <v>245</v>
      </c>
      <c r="H154" s="2" t="s">
        <v>1</v>
      </c>
      <c r="I154" s="21" t="s">
        <v>239</v>
      </c>
      <c r="J154" s="1" t="s">
        <v>1</v>
      </c>
      <c r="K154" s="11" t="s">
        <v>1</v>
      </c>
      <c r="L154" s="20" t="s">
        <v>3</v>
      </c>
      <c r="M154" s="6" t="s">
        <v>2</v>
      </c>
      <c r="N154" s="1" t="s">
        <v>1</v>
      </c>
      <c r="O154" s="19" t="s">
        <v>182</v>
      </c>
      <c r="P154" s="1" t="s">
        <v>1</v>
      </c>
      <c r="Q154" s="19" t="s">
        <v>24</v>
      </c>
      <c r="R154" s="1" t="s">
        <v>1</v>
      </c>
      <c r="S154" s="19" t="s">
        <v>301</v>
      </c>
      <c r="T154" s="1" t="s">
        <v>1</v>
      </c>
      <c r="V154" s="7" t="str">
        <f>+Sheet6!A147</f>
        <v>90000000146#INDB0000000#30/09/2013##1.00#NEFT00000146#Sourav Ganguly#NEFT / RTGS</v>
      </c>
    </row>
    <row r="155" spans="1:22">
      <c r="A155" s="18">
        <f t="shared" si="2"/>
        <v>148</v>
      </c>
      <c r="B155" s="9" t="s">
        <v>7</v>
      </c>
      <c r="C155" s="20">
        <v>90000000147</v>
      </c>
      <c r="D155" s="1" t="s">
        <v>1</v>
      </c>
      <c r="E155" s="42"/>
      <c r="G155" s="21" t="s">
        <v>245</v>
      </c>
      <c r="H155" s="2" t="s">
        <v>1</v>
      </c>
      <c r="I155" s="21" t="s">
        <v>239</v>
      </c>
      <c r="J155" s="1" t="s">
        <v>1</v>
      </c>
      <c r="K155" s="11" t="s">
        <v>1</v>
      </c>
      <c r="L155" s="20" t="s">
        <v>3</v>
      </c>
      <c r="M155" s="6" t="s">
        <v>2</v>
      </c>
      <c r="N155" s="1" t="s">
        <v>1</v>
      </c>
      <c r="O155" s="19" t="s">
        <v>183</v>
      </c>
      <c r="P155" s="1" t="s">
        <v>1</v>
      </c>
      <c r="Q155" s="19" t="s">
        <v>25</v>
      </c>
      <c r="R155" s="1" t="s">
        <v>1</v>
      </c>
      <c r="S155" s="19" t="s">
        <v>301</v>
      </c>
      <c r="T155" s="1" t="s">
        <v>1</v>
      </c>
      <c r="V155" s="7" t="str">
        <f>+Sheet6!A148</f>
        <v>90000000147#INDB0000000#30/09/2013##1.00#NEFT00000147#Rahul Dravid#NEFT / RTGS</v>
      </c>
    </row>
    <row r="156" spans="1:22">
      <c r="A156" s="18">
        <f t="shared" si="2"/>
        <v>149</v>
      </c>
      <c r="B156" s="9" t="s">
        <v>7</v>
      </c>
      <c r="C156" s="20">
        <v>90000000148</v>
      </c>
      <c r="D156" s="1" t="s">
        <v>1</v>
      </c>
      <c r="E156" s="42"/>
      <c r="G156" s="21" t="s">
        <v>241</v>
      </c>
      <c r="H156" s="2" t="s">
        <v>1</v>
      </c>
      <c r="I156" s="21" t="s">
        <v>239</v>
      </c>
      <c r="J156" s="1" t="s">
        <v>1</v>
      </c>
      <c r="K156" s="11" t="s">
        <v>1</v>
      </c>
      <c r="L156" s="20" t="s">
        <v>3</v>
      </c>
      <c r="M156" s="6" t="s">
        <v>2</v>
      </c>
      <c r="N156" s="1" t="s">
        <v>1</v>
      </c>
      <c r="O156" s="19" t="s">
        <v>184</v>
      </c>
      <c r="P156" s="1" t="s">
        <v>1</v>
      </c>
      <c r="Q156" s="19" t="s">
        <v>26</v>
      </c>
      <c r="R156" s="1" t="s">
        <v>1</v>
      </c>
      <c r="S156" s="19" t="s">
        <v>301</v>
      </c>
      <c r="T156" s="1" t="s">
        <v>1</v>
      </c>
      <c r="V156" s="7" t="str">
        <f>+Sheet6!A149</f>
        <v>90000000148#UTIB0000000#30/09/2013##1.00#NEFT00000148#Anil Kumble#NEFT / RTGS</v>
      </c>
    </row>
    <row r="157" spans="1:22">
      <c r="A157" s="18">
        <f t="shared" si="2"/>
        <v>150</v>
      </c>
      <c r="B157" s="9" t="s">
        <v>7</v>
      </c>
      <c r="C157" s="20">
        <v>90000000149</v>
      </c>
      <c r="D157" s="1" t="s">
        <v>1</v>
      </c>
      <c r="E157" s="42"/>
      <c r="G157" s="21" t="s">
        <v>247</v>
      </c>
      <c r="H157" s="2" t="s">
        <v>1</v>
      </c>
      <c r="I157" s="21" t="s">
        <v>239</v>
      </c>
      <c r="J157" s="1" t="s">
        <v>1</v>
      </c>
      <c r="K157" s="11" t="s">
        <v>1</v>
      </c>
      <c r="L157" s="20" t="s">
        <v>3</v>
      </c>
      <c r="M157" s="6" t="s">
        <v>2</v>
      </c>
      <c r="N157" s="1" t="s">
        <v>1</v>
      </c>
      <c r="O157" s="19" t="s">
        <v>185</v>
      </c>
      <c r="P157" s="1" t="s">
        <v>1</v>
      </c>
      <c r="Q157" s="19" t="s">
        <v>27</v>
      </c>
      <c r="R157" s="1" t="s">
        <v>1</v>
      </c>
      <c r="S157" s="19" t="s">
        <v>301</v>
      </c>
      <c r="T157" s="1" t="s">
        <v>1</v>
      </c>
      <c r="V157" s="7" t="str">
        <f>+Sheet6!A150</f>
        <v>90000000149#HDFC0000000#30/09/2013##1.00#NEFT00000149#Kishore Kumar Ganguly#NEFT / RTGS</v>
      </c>
    </row>
    <row r="158" spans="1:22">
      <c r="A158" s="18">
        <f t="shared" si="2"/>
        <v>151</v>
      </c>
      <c r="B158" s="9" t="s">
        <v>7</v>
      </c>
      <c r="C158" s="20">
        <v>90000000150</v>
      </c>
      <c r="D158" s="1" t="s">
        <v>1</v>
      </c>
      <c r="E158" s="42"/>
      <c r="G158" s="21" t="s">
        <v>241</v>
      </c>
      <c r="H158" s="2" t="s">
        <v>1</v>
      </c>
      <c r="I158" s="21" t="s">
        <v>239</v>
      </c>
      <c r="J158" s="1" t="s">
        <v>1</v>
      </c>
      <c r="K158" s="11" t="s">
        <v>1</v>
      </c>
      <c r="L158" s="20" t="s">
        <v>3</v>
      </c>
      <c r="M158" s="6" t="s">
        <v>2</v>
      </c>
      <c r="N158" s="1" t="s">
        <v>1</v>
      </c>
      <c r="O158" s="19" t="s">
        <v>186</v>
      </c>
      <c r="P158" s="1" t="s">
        <v>1</v>
      </c>
      <c r="Q158" s="19" t="s">
        <v>28</v>
      </c>
      <c r="R158" s="1" t="s">
        <v>1</v>
      </c>
      <c r="S158" s="19" t="s">
        <v>301</v>
      </c>
      <c r="T158" s="1" t="s">
        <v>1</v>
      </c>
      <c r="V158" s="7" t="str">
        <f>+Sheet6!A151</f>
        <v>90000000150#UTIB0000000#30/09/2013##1.00#NEFT00000150#Md. Rafi#NEFT / RTGS</v>
      </c>
    </row>
    <row r="159" spans="1:22">
      <c r="A159" s="18">
        <f t="shared" si="2"/>
        <v>152</v>
      </c>
      <c r="B159" s="9" t="s">
        <v>7</v>
      </c>
      <c r="C159" s="20">
        <v>90000000151</v>
      </c>
      <c r="D159" s="1" t="s">
        <v>1</v>
      </c>
      <c r="E159" s="42"/>
      <c r="G159" s="21" t="s">
        <v>241</v>
      </c>
      <c r="H159" s="2" t="s">
        <v>1</v>
      </c>
      <c r="I159" s="21" t="s">
        <v>239</v>
      </c>
      <c r="J159" s="1" t="s">
        <v>1</v>
      </c>
      <c r="K159" s="11" t="s">
        <v>1</v>
      </c>
      <c r="L159" s="20" t="s">
        <v>3</v>
      </c>
      <c r="M159" s="6" t="s">
        <v>2</v>
      </c>
      <c r="N159" s="1" t="s">
        <v>1</v>
      </c>
      <c r="O159" s="19" t="s">
        <v>187</v>
      </c>
      <c r="P159" s="1" t="s">
        <v>1</v>
      </c>
      <c r="Q159" s="19" t="s">
        <v>29</v>
      </c>
      <c r="R159" s="1" t="s">
        <v>1</v>
      </c>
      <c r="S159" s="19" t="s">
        <v>301</v>
      </c>
      <c r="T159" s="1" t="s">
        <v>1</v>
      </c>
      <c r="V159" s="7" t="str">
        <f>+Sheet6!A152</f>
        <v>90000000151#UTIB0000000#30/09/2013##1.00#NEFT00000151#Lata Mangeskar#NEFT / RTGS</v>
      </c>
    </row>
    <row r="160" spans="1:22">
      <c r="A160" s="18">
        <f t="shared" si="2"/>
        <v>153</v>
      </c>
      <c r="B160" s="9" t="s">
        <v>7</v>
      </c>
      <c r="C160" s="20">
        <v>90000000152</v>
      </c>
      <c r="D160" s="1" t="s">
        <v>1</v>
      </c>
      <c r="E160" s="42"/>
      <c r="G160" s="21" t="s">
        <v>245</v>
      </c>
      <c r="H160" s="2" t="s">
        <v>1</v>
      </c>
      <c r="I160" s="21" t="s">
        <v>239</v>
      </c>
      <c r="J160" s="1" t="s">
        <v>1</v>
      </c>
      <c r="K160" s="11" t="s">
        <v>1</v>
      </c>
      <c r="L160" s="20" t="s">
        <v>3</v>
      </c>
      <c r="M160" s="6" t="s">
        <v>2</v>
      </c>
      <c r="N160" s="1" t="s">
        <v>1</v>
      </c>
      <c r="O160" s="19" t="s">
        <v>188</v>
      </c>
      <c r="P160" s="1" t="s">
        <v>1</v>
      </c>
      <c r="Q160" s="19" t="s">
        <v>30</v>
      </c>
      <c r="R160" s="1" t="s">
        <v>1</v>
      </c>
      <c r="S160" s="19" t="s">
        <v>301</v>
      </c>
      <c r="T160" s="1" t="s">
        <v>1</v>
      </c>
      <c r="V160" s="7" t="str">
        <f>+Sheet6!A153</f>
        <v>90000000152#INDB0000000#30/09/2013##1.00#NEFT00000152#Lala Amarnath#NEFT / RTGS</v>
      </c>
    </row>
    <row r="161" spans="1:22">
      <c r="A161" s="18">
        <f t="shared" si="2"/>
        <v>154</v>
      </c>
      <c r="B161" s="9" t="s">
        <v>7</v>
      </c>
      <c r="C161" s="20">
        <v>90000000153</v>
      </c>
      <c r="D161" s="1" t="s">
        <v>1</v>
      </c>
      <c r="E161" s="42"/>
      <c r="G161" s="21" t="s">
        <v>246</v>
      </c>
      <c r="H161" s="2" t="s">
        <v>1</v>
      </c>
      <c r="I161" s="21" t="s">
        <v>239</v>
      </c>
      <c r="J161" s="1" t="s">
        <v>1</v>
      </c>
      <c r="K161" s="11" t="s">
        <v>1</v>
      </c>
      <c r="L161" s="20" t="s">
        <v>3</v>
      </c>
      <c r="M161" s="6" t="s">
        <v>2</v>
      </c>
      <c r="N161" s="1" t="s">
        <v>1</v>
      </c>
      <c r="O161" s="19" t="s">
        <v>189</v>
      </c>
      <c r="P161" s="1" t="s">
        <v>1</v>
      </c>
      <c r="Q161" s="19" t="s">
        <v>31</v>
      </c>
      <c r="R161" s="1" t="s">
        <v>1</v>
      </c>
      <c r="S161" s="19" t="s">
        <v>301</v>
      </c>
      <c r="T161" s="1" t="s">
        <v>1</v>
      </c>
      <c r="V161" s="7" t="str">
        <f>+Sheet6!A154</f>
        <v>90000000153#ICIC0000000#30/09/2013##1.00#NEFT00000153#Amitabh Bacchan#NEFT / RTGS</v>
      </c>
    </row>
    <row r="162" spans="1:22">
      <c r="A162" s="18">
        <f t="shared" si="2"/>
        <v>155</v>
      </c>
      <c r="B162" s="9" t="s">
        <v>7</v>
      </c>
      <c r="C162" s="20">
        <v>90000000154</v>
      </c>
      <c r="D162" s="1" t="s">
        <v>1</v>
      </c>
      <c r="E162" s="42"/>
      <c r="G162" s="21" t="s">
        <v>247</v>
      </c>
      <c r="H162" s="2" t="s">
        <v>1</v>
      </c>
      <c r="I162" s="21" t="s">
        <v>239</v>
      </c>
      <c r="J162" s="1" t="s">
        <v>1</v>
      </c>
      <c r="K162" s="11" t="s">
        <v>1</v>
      </c>
      <c r="L162" s="20" t="s">
        <v>3</v>
      </c>
      <c r="M162" s="6" t="s">
        <v>2</v>
      </c>
      <c r="N162" s="1" t="s">
        <v>1</v>
      </c>
      <c r="O162" s="19" t="s">
        <v>190</v>
      </c>
      <c r="P162" s="1" t="s">
        <v>1</v>
      </c>
      <c r="Q162" s="19" t="s">
        <v>32</v>
      </c>
      <c r="R162" s="1" t="s">
        <v>1</v>
      </c>
      <c r="S162" s="19" t="s">
        <v>301</v>
      </c>
      <c r="T162" s="1" t="s">
        <v>1</v>
      </c>
      <c r="V162" s="7" t="str">
        <f>+Sheet6!A155</f>
        <v>90000000154#HDFC0000000#30/09/2013##1.00#NEFT00000154#Mithun Chakraborty#NEFT / RTGS</v>
      </c>
    </row>
    <row r="163" spans="1:22">
      <c r="A163" s="18">
        <f t="shared" si="2"/>
        <v>156</v>
      </c>
      <c r="B163" s="9" t="s">
        <v>7</v>
      </c>
      <c r="C163" s="20">
        <v>90000000155</v>
      </c>
      <c r="D163" s="1" t="s">
        <v>1</v>
      </c>
      <c r="E163" s="42"/>
      <c r="G163" s="21" t="s">
        <v>247</v>
      </c>
      <c r="H163" s="2" t="s">
        <v>1</v>
      </c>
      <c r="I163" s="21" t="s">
        <v>239</v>
      </c>
      <c r="J163" s="1" t="s">
        <v>1</v>
      </c>
      <c r="K163" s="11" t="s">
        <v>1</v>
      </c>
      <c r="L163" s="20" t="s">
        <v>3</v>
      </c>
      <c r="M163" s="6" t="s">
        <v>2</v>
      </c>
      <c r="N163" s="1" t="s">
        <v>1</v>
      </c>
      <c r="O163" s="19" t="s">
        <v>191</v>
      </c>
      <c r="P163" s="1" t="s">
        <v>1</v>
      </c>
      <c r="Q163" s="19" t="s">
        <v>33</v>
      </c>
      <c r="R163" s="1" t="s">
        <v>1</v>
      </c>
      <c r="S163" s="19" t="s">
        <v>301</v>
      </c>
      <c r="T163" s="1" t="s">
        <v>1</v>
      </c>
      <c r="V163" s="7" t="str">
        <f>+Sheet6!A156</f>
        <v>90000000155#HDFC0000000#30/09/2013##1.00#NEFT00000155#Sahruk Khan#NEFT / RTGS</v>
      </c>
    </row>
    <row r="164" spans="1:22">
      <c r="A164" s="18">
        <f t="shared" si="2"/>
        <v>157</v>
      </c>
      <c r="B164" s="9" t="s">
        <v>7</v>
      </c>
      <c r="C164" s="20">
        <v>90000000156</v>
      </c>
      <c r="D164" s="1" t="s">
        <v>1</v>
      </c>
      <c r="E164" s="42"/>
      <c r="G164" s="21" t="s">
        <v>247</v>
      </c>
      <c r="H164" s="2" t="s">
        <v>1</v>
      </c>
      <c r="I164" s="21" t="s">
        <v>239</v>
      </c>
      <c r="J164" s="1" t="s">
        <v>1</v>
      </c>
      <c r="K164" s="11" t="s">
        <v>1</v>
      </c>
      <c r="L164" s="20" t="s">
        <v>3</v>
      </c>
      <c r="M164" s="6" t="s">
        <v>2</v>
      </c>
      <c r="N164" s="1" t="s">
        <v>1</v>
      </c>
      <c r="O164" s="19" t="s">
        <v>192</v>
      </c>
      <c r="P164" s="1" t="s">
        <v>1</v>
      </c>
      <c r="Q164" s="19" t="s">
        <v>0</v>
      </c>
      <c r="R164" s="1" t="s">
        <v>1</v>
      </c>
      <c r="S164" s="19" t="s">
        <v>301</v>
      </c>
      <c r="T164" s="1" t="s">
        <v>1</v>
      </c>
      <c r="V164" s="7" t="str">
        <f>+Sheet6!A157</f>
        <v>90000000156#HDFC0000000#30/09/2013##1.00#NEFT00000156#Abhijit Kundu#NEFT / RTGS</v>
      </c>
    </row>
    <row r="165" spans="1:22">
      <c r="A165" s="18">
        <f t="shared" si="2"/>
        <v>158</v>
      </c>
      <c r="B165" s="9" t="s">
        <v>7</v>
      </c>
      <c r="C165" s="20">
        <v>90000000157</v>
      </c>
      <c r="D165" s="1" t="s">
        <v>1</v>
      </c>
      <c r="E165" s="42"/>
      <c r="G165" s="21" t="s">
        <v>245</v>
      </c>
      <c r="H165" s="2" t="s">
        <v>1</v>
      </c>
      <c r="I165" s="21" t="s">
        <v>239</v>
      </c>
      <c r="J165" s="1" t="s">
        <v>1</v>
      </c>
      <c r="K165" s="11" t="s">
        <v>1</v>
      </c>
      <c r="L165" s="20" t="s">
        <v>3</v>
      </c>
      <c r="M165" s="6" t="s">
        <v>2</v>
      </c>
      <c r="N165" s="1" t="s">
        <v>1</v>
      </c>
      <c r="O165" s="19" t="s">
        <v>193</v>
      </c>
      <c r="P165" s="1" t="s">
        <v>1</v>
      </c>
      <c r="Q165" s="19" t="s">
        <v>23</v>
      </c>
      <c r="R165" s="1" t="s">
        <v>1</v>
      </c>
      <c r="S165" s="19" t="s">
        <v>301</v>
      </c>
      <c r="T165" s="1" t="s">
        <v>1</v>
      </c>
      <c r="V165" s="7" t="str">
        <f>+Sheet6!A158</f>
        <v>90000000157#INDB0000000#30/09/2013##1.00#NEFT00000157#Sachin Tendulkar#NEFT / RTGS</v>
      </c>
    </row>
    <row r="166" spans="1:22">
      <c r="A166" s="18">
        <f t="shared" si="2"/>
        <v>159</v>
      </c>
      <c r="B166" s="9" t="s">
        <v>7</v>
      </c>
      <c r="C166" s="20">
        <v>90000000158</v>
      </c>
      <c r="D166" s="1" t="s">
        <v>1</v>
      </c>
      <c r="E166" s="42"/>
      <c r="G166" s="21" t="s">
        <v>245</v>
      </c>
      <c r="H166" s="2" t="s">
        <v>1</v>
      </c>
      <c r="I166" s="21" t="s">
        <v>239</v>
      </c>
      <c r="J166" s="1" t="s">
        <v>1</v>
      </c>
      <c r="K166" s="11" t="s">
        <v>1</v>
      </c>
      <c r="L166" s="20" t="s">
        <v>3</v>
      </c>
      <c r="M166" s="6" t="s">
        <v>2</v>
      </c>
      <c r="N166" s="1" t="s">
        <v>1</v>
      </c>
      <c r="O166" s="19" t="s">
        <v>194</v>
      </c>
      <c r="P166" s="1" t="s">
        <v>1</v>
      </c>
      <c r="Q166" s="19" t="s">
        <v>24</v>
      </c>
      <c r="R166" s="1" t="s">
        <v>1</v>
      </c>
      <c r="S166" s="19" t="s">
        <v>301</v>
      </c>
      <c r="T166" s="1" t="s">
        <v>1</v>
      </c>
      <c r="V166" s="7" t="str">
        <f>+Sheet6!A159</f>
        <v>90000000158#INDB0000000#30/09/2013##1.00#NEFT00000158#Sourav Ganguly#NEFT / RTGS</v>
      </c>
    </row>
    <row r="167" spans="1:22">
      <c r="A167" s="18">
        <f t="shared" si="2"/>
        <v>160</v>
      </c>
      <c r="B167" s="9" t="s">
        <v>7</v>
      </c>
      <c r="C167" s="20">
        <v>90000000159</v>
      </c>
      <c r="D167" s="1" t="s">
        <v>1</v>
      </c>
      <c r="E167" s="42"/>
      <c r="G167" s="21" t="s">
        <v>241</v>
      </c>
      <c r="H167" s="2" t="s">
        <v>1</v>
      </c>
      <c r="I167" s="21" t="s">
        <v>239</v>
      </c>
      <c r="J167" s="1" t="s">
        <v>1</v>
      </c>
      <c r="K167" s="11" t="s">
        <v>1</v>
      </c>
      <c r="L167" s="20" t="s">
        <v>3</v>
      </c>
      <c r="M167" s="6" t="s">
        <v>2</v>
      </c>
      <c r="N167" s="1" t="s">
        <v>1</v>
      </c>
      <c r="O167" s="19" t="s">
        <v>195</v>
      </c>
      <c r="P167" s="1" t="s">
        <v>1</v>
      </c>
      <c r="Q167" s="19" t="s">
        <v>25</v>
      </c>
      <c r="R167" s="1" t="s">
        <v>1</v>
      </c>
      <c r="S167" s="19" t="s">
        <v>301</v>
      </c>
      <c r="T167" s="1" t="s">
        <v>1</v>
      </c>
      <c r="V167" s="7" t="str">
        <f>+Sheet6!A160</f>
        <v>90000000159#UTIB0000000#30/09/2013##1.00#NEFT00000159#Rahul Dravid#NEFT / RTGS</v>
      </c>
    </row>
    <row r="168" spans="1:22">
      <c r="A168" s="18">
        <f t="shared" si="2"/>
        <v>161</v>
      </c>
      <c r="B168" s="9" t="s">
        <v>7</v>
      </c>
      <c r="C168" s="20">
        <v>90000000160</v>
      </c>
      <c r="D168" s="1" t="s">
        <v>1</v>
      </c>
      <c r="E168" s="42"/>
      <c r="G168" s="21" t="s">
        <v>247</v>
      </c>
      <c r="H168" s="2" t="s">
        <v>1</v>
      </c>
      <c r="I168" s="21" t="s">
        <v>239</v>
      </c>
      <c r="J168" s="1" t="s">
        <v>1</v>
      </c>
      <c r="K168" s="11" t="s">
        <v>1</v>
      </c>
      <c r="L168" s="20" t="s">
        <v>3</v>
      </c>
      <c r="M168" s="6" t="s">
        <v>2</v>
      </c>
      <c r="N168" s="1" t="s">
        <v>1</v>
      </c>
      <c r="O168" s="19" t="s">
        <v>196</v>
      </c>
      <c r="P168" s="1" t="s">
        <v>1</v>
      </c>
      <c r="Q168" s="19" t="s">
        <v>26</v>
      </c>
      <c r="R168" s="1" t="s">
        <v>1</v>
      </c>
      <c r="S168" s="19" t="s">
        <v>301</v>
      </c>
      <c r="T168" s="1" t="s">
        <v>1</v>
      </c>
      <c r="V168" s="7" t="str">
        <f>+Sheet6!A161</f>
        <v>90000000160#HDFC0000000#30/09/2013##1.00#NEFT00000160#Anil Kumble#NEFT / RTGS</v>
      </c>
    </row>
    <row r="169" spans="1:22">
      <c r="A169" s="18">
        <f t="shared" si="2"/>
        <v>162</v>
      </c>
      <c r="B169" s="9" t="s">
        <v>7</v>
      </c>
      <c r="C169" s="20">
        <v>90000000161</v>
      </c>
      <c r="D169" s="1" t="s">
        <v>1</v>
      </c>
      <c r="E169" s="42"/>
      <c r="G169" s="21" t="s">
        <v>241</v>
      </c>
      <c r="H169" s="2" t="s">
        <v>1</v>
      </c>
      <c r="I169" s="21" t="s">
        <v>239</v>
      </c>
      <c r="J169" s="1" t="s">
        <v>1</v>
      </c>
      <c r="K169" s="11" t="s">
        <v>1</v>
      </c>
      <c r="L169" s="20" t="s">
        <v>3</v>
      </c>
      <c r="M169" s="6" t="s">
        <v>2</v>
      </c>
      <c r="N169" s="1" t="s">
        <v>1</v>
      </c>
      <c r="O169" s="19" t="s">
        <v>197</v>
      </c>
      <c r="P169" s="1" t="s">
        <v>1</v>
      </c>
      <c r="Q169" s="19" t="s">
        <v>27</v>
      </c>
      <c r="R169" s="1" t="s">
        <v>1</v>
      </c>
      <c r="S169" s="19" t="s">
        <v>301</v>
      </c>
      <c r="T169" s="1" t="s">
        <v>1</v>
      </c>
      <c r="V169" s="7" t="str">
        <f>+Sheet6!A162</f>
        <v>90000000161#UTIB0000000#30/09/2013##1.00#NEFT00000161#Kishore Kumar Ganguly#NEFT / RTGS</v>
      </c>
    </row>
    <row r="170" spans="1:22">
      <c r="A170" s="18">
        <f t="shared" si="2"/>
        <v>163</v>
      </c>
      <c r="B170" s="9" t="s">
        <v>7</v>
      </c>
      <c r="C170" s="20">
        <v>90000000162</v>
      </c>
      <c r="D170" s="1" t="s">
        <v>1</v>
      </c>
      <c r="E170" s="42"/>
      <c r="G170" s="21" t="s">
        <v>241</v>
      </c>
      <c r="H170" s="2" t="s">
        <v>1</v>
      </c>
      <c r="I170" s="21" t="s">
        <v>239</v>
      </c>
      <c r="J170" s="1" t="s">
        <v>1</v>
      </c>
      <c r="K170" s="11" t="s">
        <v>1</v>
      </c>
      <c r="L170" s="20" t="s">
        <v>3</v>
      </c>
      <c r="M170" s="6" t="s">
        <v>2</v>
      </c>
      <c r="N170" s="1" t="s">
        <v>1</v>
      </c>
      <c r="O170" s="19" t="s">
        <v>198</v>
      </c>
      <c r="P170" s="1" t="s">
        <v>1</v>
      </c>
      <c r="Q170" s="19" t="s">
        <v>28</v>
      </c>
      <c r="R170" s="1" t="s">
        <v>1</v>
      </c>
      <c r="S170" s="19" t="s">
        <v>301</v>
      </c>
      <c r="T170" s="1" t="s">
        <v>1</v>
      </c>
      <c r="V170" s="7" t="str">
        <f>+Sheet6!A163</f>
        <v>90000000162#UTIB0000000#30/09/2013##1.00#NEFT00000162#Md. Rafi#NEFT / RTGS</v>
      </c>
    </row>
    <row r="171" spans="1:22">
      <c r="A171" s="18">
        <f t="shared" si="2"/>
        <v>164</v>
      </c>
      <c r="B171" s="9" t="s">
        <v>7</v>
      </c>
      <c r="C171" s="20">
        <v>90000000163</v>
      </c>
      <c r="D171" s="1" t="s">
        <v>1</v>
      </c>
      <c r="E171" s="42"/>
      <c r="G171" s="21" t="s">
        <v>245</v>
      </c>
      <c r="H171" s="2" t="s">
        <v>1</v>
      </c>
      <c r="I171" s="21" t="s">
        <v>239</v>
      </c>
      <c r="J171" s="1" t="s">
        <v>1</v>
      </c>
      <c r="K171" s="11" t="s">
        <v>1</v>
      </c>
      <c r="L171" s="20" t="s">
        <v>3</v>
      </c>
      <c r="M171" s="6" t="s">
        <v>2</v>
      </c>
      <c r="N171" s="1" t="s">
        <v>1</v>
      </c>
      <c r="O171" s="19" t="s">
        <v>199</v>
      </c>
      <c r="P171" s="1" t="s">
        <v>1</v>
      </c>
      <c r="Q171" s="19" t="s">
        <v>29</v>
      </c>
      <c r="R171" s="1" t="s">
        <v>1</v>
      </c>
      <c r="S171" s="19" t="s">
        <v>301</v>
      </c>
      <c r="T171" s="1" t="s">
        <v>1</v>
      </c>
      <c r="V171" s="7" t="str">
        <f>+Sheet6!A164</f>
        <v>90000000163#INDB0000000#30/09/2013##1.00#NEFT00000163#Lata Mangeskar#NEFT / RTGS</v>
      </c>
    </row>
    <row r="172" spans="1:22">
      <c r="A172" s="18">
        <f t="shared" si="2"/>
        <v>165</v>
      </c>
      <c r="B172" s="9" t="s">
        <v>7</v>
      </c>
      <c r="C172" s="20">
        <v>90000000164</v>
      </c>
      <c r="D172" s="1" t="s">
        <v>1</v>
      </c>
      <c r="E172" s="42"/>
      <c r="G172" s="21" t="s">
        <v>246</v>
      </c>
      <c r="H172" s="2" t="s">
        <v>1</v>
      </c>
      <c r="I172" s="21" t="s">
        <v>239</v>
      </c>
      <c r="J172" s="1" t="s">
        <v>1</v>
      </c>
      <c r="K172" s="11" t="s">
        <v>1</v>
      </c>
      <c r="L172" s="20" t="s">
        <v>3</v>
      </c>
      <c r="M172" s="6" t="s">
        <v>2</v>
      </c>
      <c r="N172" s="1" t="s">
        <v>1</v>
      </c>
      <c r="O172" s="19" t="s">
        <v>200</v>
      </c>
      <c r="P172" s="1" t="s">
        <v>1</v>
      </c>
      <c r="Q172" s="19" t="s">
        <v>30</v>
      </c>
      <c r="R172" s="1" t="s">
        <v>1</v>
      </c>
      <c r="S172" s="19" t="s">
        <v>301</v>
      </c>
      <c r="T172" s="1" t="s">
        <v>1</v>
      </c>
      <c r="V172" s="7" t="str">
        <f>+Sheet6!A165</f>
        <v>90000000164#ICIC0000000#30/09/2013##1.00#NEFT00000164#Lala Amarnath#NEFT / RTGS</v>
      </c>
    </row>
    <row r="173" spans="1:22">
      <c r="A173" s="18">
        <f t="shared" si="2"/>
        <v>166</v>
      </c>
      <c r="B173" s="9" t="s">
        <v>7</v>
      </c>
      <c r="C173" s="20">
        <v>90000000165</v>
      </c>
      <c r="D173" s="1" t="s">
        <v>1</v>
      </c>
      <c r="E173" s="42"/>
      <c r="G173" s="21" t="s">
        <v>247</v>
      </c>
      <c r="H173" s="2" t="s">
        <v>1</v>
      </c>
      <c r="I173" s="21" t="s">
        <v>239</v>
      </c>
      <c r="J173" s="1" t="s">
        <v>1</v>
      </c>
      <c r="K173" s="11" t="s">
        <v>1</v>
      </c>
      <c r="L173" s="20" t="s">
        <v>3</v>
      </c>
      <c r="M173" s="6" t="s">
        <v>2</v>
      </c>
      <c r="N173" s="1" t="s">
        <v>1</v>
      </c>
      <c r="O173" s="19" t="s">
        <v>201</v>
      </c>
      <c r="P173" s="1" t="s">
        <v>1</v>
      </c>
      <c r="Q173" s="19" t="s">
        <v>31</v>
      </c>
      <c r="R173" s="1" t="s">
        <v>1</v>
      </c>
      <c r="S173" s="19" t="s">
        <v>301</v>
      </c>
      <c r="T173" s="1" t="s">
        <v>1</v>
      </c>
      <c r="V173" s="7" t="str">
        <f>+Sheet6!A166</f>
        <v>90000000165#HDFC0000000#30/09/2013##1.00#NEFT00000165#Amitabh Bacchan#NEFT / RTGS</v>
      </c>
    </row>
    <row r="174" spans="1:22">
      <c r="A174" s="18">
        <f t="shared" si="2"/>
        <v>167</v>
      </c>
      <c r="B174" s="9" t="s">
        <v>7</v>
      </c>
      <c r="C174" s="20">
        <v>90000000166</v>
      </c>
      <c r="D174" s="1" t="s">
        <v>1</v>
      </c>
      <c r="E174" s="42"/>
      <c r="G174" s="21" t="s">
        <v>247</v>
      </c>
      <c r="H174" s="2" t="s">
        <v>1</v>
      </c>
      <c r="I174" s="21" t="s">
        <v>239</v>
      </c>
      <c r="J174" s="1" t="s">
        <v>1</v>
      </c>
      <c r="K174" s="11" t="s">
        <v>1</v>
      </c>
      <c r="L174" s="20" t="s">
        <v>3</v>
      </c>
      <c r="M174" s="6" t="s">
        <v>2</v>
      </c>
      <c r="N174" s="1" t="s">
        <v>1</v>
      </c>
      <c r="O174" s="19" t="s">
        <v>202</v>
      </c>
      <c r="P174" s="1" t="s">
        <v>1</v>
      </c>
      <c r="Q174" s="19" t="s">
        <v>32</v>
      </c>
      <c r="R174" s="1" t="s">
        <v>1</v>
      </c>
      <c r="S174" s="19" t="s">
        <v>301</v>
      </c>
      <c r="T174" s="1" t="s">
        <v>1</v>
      </c>
      <c r="V174" s="7" t="str">
        <f>+Sheet6!A167</f>
        <v>90000000166#HDFC0000000#30/09/2013##1.00#NEFT00000166#Mithun Chakraborty#NEFT / RTGS</v>
      </c>
    </row>
    <row r="175" spans="1:22">
      <c r="A175" s="18">
        <f t="shared" si="2"/>
        <v>168</v>
      </c>
      <c r="B175" s="9" t="s">
        <v>7</v>
      </c>
      <c r="C175" s="20">
        <v>90000000167</v>
      </c>
      <c r="D175" s="1" t="s">
        <v>1</v>
      </c>
      <c r="E175" s="42"/>
      <c r="G175" s="21" t="s">
        <v>247</v>
      </c>
      <c r="H175" s="2" t="s">
        <v>1</v>
      </c>
      <c r="I175" s="21" t="s">
        <v>239</v>
      </c>
      <c r="J175" s="1" t="s">
        <v>1</v>
      </c>
      <c r="K175" s="11" t="s">
        <v>1</v>
      </c>
      <c r="L175" s="20" t="s">
        <v>3</v>
      </c>
      <c r="M175" s="6" t="s">
        <v>2</v>
      </c>
      <c r="N175" s="1" t="s">
        <v>1</v>
      </c>
      <c r="O175" s="19" t="s">
        <v>203</v>
      </c>
      <c r="P175" s="1" t="s">
        <v>1</v>
      </c>
      <c r="Q175" s="19" t="s">
        <v>33</v>
      </c>
      <c r="R175" s="1" t="s">
        <v>1</v>
      </c>
      <c r="S175" s="19" t="s">
        <v>301</v>
      </c>
      <c r="T175" s="1" t="s">
        <v>1</v>
      </c>
      <c r="V175" s="7" t="str">
        <f>+Sheet6!A168</f>
        <v>90000000167#HDFC0000000#30/09/2013##1.00#NEFT00000167#Sahruk Khan#NEFT / RTGS</v>
      </c>
    </row>
    <row r="176" spans="1:22">
      <c r="A176" s="18">
        <f t="shared" si="2"/>
        <v>169</v>
      </c>
      <c r="B176" s="9" t="s">
        <v>7</v>
      </c>
      <c r="C176" s="20">
        <v>90000000168</v>
      </c>
      <c r="D176" s="1" t="s">
        <v>1</v>
      </c>
      <c r="E176" s="42"/>
      <c r="G176" s="21" t="s">
        <v>245</v>
      </c>
      <c r="H176" s="2" t="s">
        <v>1</v>
      </c>
      <c r="I176" s="21" t="s">
        <v>239</v>
      </c>
      <c r="J176" s="1" t="s">
        <v>1</v>
      </c>
      <c r="K176" s="11" t="s">
        <v>1</v>
      </c>
      <c r="L176" s="20" t="s">
        <v>3</v>
      </c>
      <c r="M176" s="6" t="s">
        <v>2</v>
      </c>
      <c r="N176" s="1" t="s">
        <v>1</v>
      </c>
      <c r="O176" s="19" t="s">
        <v>204</v>
      </c>
      <c r="P176" s="1" t="s">
        <v>1</v>
      </c>
      <c r="Q176" s="19" t="s">
        <v>0</v>
      </c>
      <c r="R176" s="1" t="s">
        <v>1</v>
      </c>
      <c r="S176" s="19" t="s">
        <v>301</v>
      </c>
      <c r="T176" s="1" t="s">
        <v>1</v>
      </c>
      <c r="V176" s="7" t="str">
        <f>+Sheet6!A169</f>
        <v>90000000168#INDB0000000#30/09/2013##1.00#NEFT00000168#Abhijit Kundu#NEFT / RTGS</v>
      </c>
    </row>
    <row r="177" spans="1:22">
      <c r="A177" s="18">
        <f t="shared" si="2"/>
        <v>170</v>
      </c>
      <c r="B177" s="9" t="s">
        <v>7</v>
      </c>
      <c r="C177" s="20">
        <v>90000000169</v>
      </c>
      <c r="D177" s="1" t="s">
        <v>1</v>
      </c>
      <c r="E177" s="42"/>
      <c r="G177" s="21" t="s">
        <v>245</v>
      </c>
      <c r="H177" s="2" t="s">
        <v>1</v>
      </c>
      <c r="I177" s="21" t="s">
        <v>239</v>
      </c>
      <c r="J177" s="1" t="s">
        <v>1</v>
      </c>
      <c r="K177" s="11" t="s">
        <v>1</v>
      </c>
      <c r="L177" s="20" t="s">
        <v>3</v>
      </c>
      <c r="M177" s="6" t="s">
        <v>2</v>
      </c>
      <c r="N177" s="1" t="s">
        <v>1</v>
      </c>
      <c r="O177" s="19" t="s">
        <v>205</v>
      </c>
      <c r="P177" s="1" t="s">
        <v>1</v>
      </c>
      <c r="Q177" s="19" t="s">
        <v>23</v>
      </c>
      <c r="R177" s="1" t="s">
        <v>1</v>
      </c>
      <c r="S177" s="19" t="s">
        <v>301</v>
      </c>
      <c r="T177" s="1" t="s">
        <v>1</v>
      </c>
      <c r="V177" s="7" t="str">
        <f>+Sheet6!A170</f>
        <v>90000000169#INDB0000000#30/09/2013##1.00#NEFT00000169#Sachin Tendulkar#NEFT / RTGS</v>
      </c>
    </row>
    <row r="178" spans="1:22">
      <c r="A178" s="18">
        <f t="shared" si="2"/>
        <v>171</v>
      </c>
      <c r="B178" s="9" t="s">
        <v>7</v>
      </c>
      <c r="C178" s="20">
        <v>90000000170</v>
      </c>
      <c r="D178" s="1" t="s">
        <v>1</v>
      </c>
      <c r="E178" s="42"/>
      <c r="G178" s="21" t="s">
        <v>241</v>
      </c>
      <c r="H178" s="2" t="s">
        <v>1</v>
      </c>
      <c r="I178" s="21" t="s">
        <v>239</v>
      </c>
      <c r="J178" s="1" t="s">
        <v>1</v>
      </c>
      <c r="K178" s="11" t="s">
        <v>1</v>
      </c>
      <c r="L178" s="20" t="s">
        <v>3</v>
      </c>
      <c r="M178" s="6" t="s">
        <v>2</v>
      </c>
      <c r="N178" s="1" t="s">
        <v>1</v>
      </c>
      <c r="O178" s="19" t="s">
        <v>206</v>
      </c>
      <c r="P178" s="1" t="s">
        <v>1</v>
      </c>
      <c r="Q178" s="19" t="s">
        <v>24</v>
      </c>
      <c r="R178" s="1" t="s">
        <v>1</v>
      </c>
      <c r="S178" s="19" t="s">
        <v>301</v>
      </c>
      <c r="T178" s="1" t="s">
        <v>1</v>
      </c>
      <c r="V178" s="7" t="str">
        <f>+Sheet6!A171</f>
        <v>90000000170#UTIB0000000#30/09/2013##1.00#NEFT00000170#Sourav Ganguly#NEFT / RTGS</v>
      </c>
    </row>
    <row r="179" spans="1:22">
      <c r="A179" s="18">
        <f t="shared" si="2"/>
        <v>172</v>
      </c>
      <c r="B179" s="9" t="s">
        <v>7</v>
      </c>
      <c r="C179" s="20">
        <v>90000000171</v>
      </c>
      <c r="D179" s="1" t="s">
        <v>1</v>
      </c>
      <c r="E179" s="42"/>
      <c r="G179" s="21" t="s">
        <v>247</v>
      </c>
      <c r="H179" s="2" t="s">
        <v>1</v>
      </c>
      <c r="I179" s="21" t="s">
        <v>239</v>
      </c>
      <c r="J179" s="1" t="s">
        <v>1</v>
      </c>
      <c r="K179" s="11" t="s">
        <v>1</v>
      </c>
      <c r="L179" s="20" t="s">
        <v>3</v>
      </c>
      <c r="M179" s="6" t="s">
        <v>2</v>
      </c>
      <c r="N179" s="1" t="s">
        <v>1</v>
      </c>
      <c r="O179" s="19" t="s">
        <v>207</v>
      </c>
      <c r="P179" s="1" t="s">
        <v>1</v>
      </c>
      <c r="Q179" s="19" t="s">
        <v>25</v>
      </c>
      <c r="R179" s="1" t="s">
        <v>1</v>
      </c>
      <c r="S179" s="19" t="s">
        <v>301</v>
      </c>
      <c r="T179" s="1" t="s">
        <v>1</v>
      </c>
      <c r="V179" s="7" t="str">
        <f>+Sheet6!A172</f>
        <v>90000000171#HDFC0000000#30/09/2013##1.00#NEFT00000171#Rahul Dravid#NEFT / RTGS</v>
      </c>
    </row>
    <row r="180" spans="1:22">
      <c r="A180" s="18">
        <f t="shared" si="2"/>
        <v>173</v>
      </c>
      <c r="B180" s="9" t="s">
        <v>7</v>
      </c>
      <c r="C180" s="20">
        <v>90000000172</v>
      </c>
      <c r="D180" s="1" t="s">
        <v>1</v>
      </c>
      <c r="E180" s="42"/>
      <c r="G180" s="21" t="s">
        <v>241</v>
      </c>
      <c r="H180" s="2" t="s">
        <v>1</v>
      </c>
      <c r="I180" s="21" t="s">
        <v>239</v>
      </c>
      <c r="J180" s="1" t="s">
        <v>1</v>
      </c>
      <c r="K180" s="11" t="s">
        <v>1</v>
      </c>
      <c r="L180" s="20" t="s">
        <v>3</v>
      </c>
      <c r="M180" s="6" t="s">
        <v>2</v>
      </c>
      <c r="N180" s="1" t="s">
        <v>1</v>
      </c>
      <c r="O180" s="19" t="s">
        <v>208</v>
      </c>
      <c r="P180" s="1" t="s">
        <v>1</v>
      </c>
      <c r="Q180" s="19" t="s">
        <v>26</v>
      </c>
      <c r="R180" s="1" t="s">
        <v>1</v>
      </c>
      <c r="S180" s="19" t="s">
        <v>301</v>
      </c>
      <c r="T180" s="1" t="s">
        <v>1</v>
      </c>
      <c r="V180" s="7" t="str">
        <f>+Sheet6!A173</f>
        <v>90000000172#UTIB0000000#30/09/2013##1.00#NEFT00000172#Anil Kumble#NEFT / RTGS</v>
      </c>
    </row>
    <row r="181" spans="1:22">
      <c r="A181" s="18">
        <f t="shared" si="2"/>
        <v>174</v>
      </c>
      <c r="B181" s="9" t="s">
        <v>7</v>
      </c>
      <c r="C181" s="20">
        <v>90000000173</v>
      </c>
      <c r="D181" s="1" t="s">
        <v>1</v>
      </c>
      <c r="E181" s="42"/>
      <c r="G181" s="21" t="s">
        <v>241</v>
      </c>
      <c r="H181" s="2" t="s">
        <v>1</v>
      </c>
      <c r="I181" s="21" t="s">
        <v>239</v>
      </c>
      <c r="J181" s="1" t="s">
        <v>1</v>
      </c>
      <c r="K181" s="11" t="s">
        <v>1</v>
      </c>
      <c r="L181" s="20" t="s">
        <v>3</v>
      </c>
      <c r="M181" s="6" t="s">
        <v>2</v>
      </c>
      <c r="N181" s="1" t="s">
        <v>1</v>
      </c>
      <c r="O181" s="19" t="s">
        <v>209</v>
      </c>
      <c r="P181" s="1" t="s">
        <v>1</v>
      </c>
      <c r="Q181" s="19" t="s">
        <v>27</v>
      </c>
      <c r="R181" s="1" t="s">
        <v>1</v>
      </c>
      <c r="S181" s="19" t="s">
        <v>301</v>
      </c>
      <c r="T181" s="1" t="s">
        <v>1</v>
      </c>
      <c r="V181" s="7" t="str">
        <f>+Sheet6!A174</f>
        <v>90000000173#UTIB0000000#30/09/2013##1.00#NEFT00000173#Kishore Kumar Ganguly#NEFT / RTGS</v>
      </c>
    </row>
    <row r="182" spans="1:22">
      <c r="A182" s="18">
        <f t="shared" si="2"/>
        <v>175</v>
      </c>
      <c r="B182" s="9" t="s">
        <v>7</v>
      </c>
      <c r="C182" s="20">
        <v>90000000174</v>
      </c>
      <c r="D182" s="1" t="s">
        <v>1</v>
      </c>
      <c r="E182" s="42"/>
      <c r="G182" s="21" t="s">
        <v>245</v>
      </c>
      <c r="H182" s="2" t="s">
        <v>1</v>
      </c>
      <c r="I182" s="21" t="s">
        <v>239</v>
      </c>
      <c r="J182" s="1" t="s">
        <v>1</v>
      </c>
      <c r="K182" s="11" t="s">
        <v>1</v>
      </c>
      <c r="L182" s="20" t="s">
        <v>3</v>
      </c>
      <c r="M182" s="6" t="s">
        <v>2</v>
      </c>
      <c r="N182" s="1" t="s">
        <v>1</v>
      </c>
      <c r="O182" s="19" t="s">
        <v>210</v>
      </c>
      <c r="P182" s="1" t="s">
        <v>1</v>
      </c>
      <c r="Q182" s="19" t="s">
        <v>28</v>
      </c>
      <c r="R182" s="1" t="s">
        <v>1</v>
      </c>
      <c r="S182" s="19" t="s">
        <v>301</v>
      </c>
      <c r="T182" s="1" t="s">
        <v>1</v>
      </c>
      <c r="V182" s="7" t="str">
        <f>+Sheet6!A175</f>
        <v>90000000174#INDB0000000#30/09/2013##1.00#NEFT00000174#Md. Rafi#NEFT / RTGS</v>
      </c>
    </row>
    <row r="183" spans="1:22">
      <c r="A183" s="18">
        <f t="shared" si="2"/>
        <v>176</v>
      </c>
      <c r="B183" s="9" t="s">
        <v>7</v>
      </c>
      <c r="C183" s="20">
        <v>90000000175</v>
      </c>
      <c r="D183" s="1" t="s">
        <v>1</v>
      </c>
      <c r="E183" s="42"/>
      <c r="G183" s="21" t="s">
        <v>246</v>
      </c>
      <c r="H183" s="2" t="s">
        <v>1</v>
      </c>
      <c r="I183" s="21" t="s">
        <v>239</v>
      </c>
      <c r="J183" s="1" t="s">
        <v>1</v>
      </c>
      <c r="K183" s="11" t="s">
        <v>1</v>
      </c>
      <c r="L183" s="20" t="s">
        <v>3</v>
      </c>
      <c r="M183" s="6" t="s">
        <v>2</v>
      </c>
      <c r="N183" s="1" t="s">
        <v>1</v>
      </c>
      <c r="O183" s="19" t="s">
        <v>211</v>
      </c>
      <c r="P183" s="1" t="s">
        <v>1</v>
      </c>
      <c r="Q183" s="19" t="s">
        <v>29</v>
      </c>
      <c r="R183" s="1" t="s">
        <v>1</v>
      </c>
      <c r="S183" s="19" t="s">
        <v>301</v>
      </c>
      <c r="T183" s="1" t="s">
        <v>1</v>
      </c>
      <c r="V183" s="7" t="str">
        <f>+Sheet6!A176</f>
        <v>90000000175#ICIC0000000#30/09/2013##1.00#NEFT00000175#Lata Mangeskar#NEFT / RTGS</v>
      </c>
    </row>
    <row r="184" spans="1:22">
      <c r="A184" s="18">
        <f t="shared" si="2"/>
        <v>177</v>
      </c>
      <c r="B184" s="9" t="s">
        <v>7</v>
      </c>
      <c r="C184" s="20">
        <v>90000000176</v>
      </c>
      <c r="D184" s="1" t="s">
        <v>1</v>
      </c>
      <c r="E184" s="42"/>
      <c r="G184" s="21" t="s">
        <v>247</v>
      </c>
      <c r="H184" s="2" t="s">
        <v>1</v>
      </c>
      <c r="I184" s="21" t="s">
        <v>239</v>
      </c>
      <c r="J184" s="1" t="s">
        <v>1</v>
      </c>
      <c r="K184" s="11" t="s">
        <v>1</v>
      </c>
      <c r="L184" s="20" t="s">
        <v>3</v>
      </c>
      <c r="M184" s="6" t="s">
        <v>2</v>
      </c>
      <c r="N184" s="1" t="s">
        <v>1</v>
      </c>
      <c r="O184" s="19" t="s">
        <v>212</v>
      </c>
      <c r="P184" s="1" t="s">
        <v>1</v>
      </c>
      <c r="Q184" s="19" t="s">
        <v>30</v>
      </c>
      <c r="R184" s="1" t="s">
        <v>1</v>
      </c>
      <c r="S184" s="19" t="s">
        <v>301</v>
      </c>
      <c r="T184" s="1" t="s">
        <v>1</v>
      </c>
      <c r="V184" s="7" t="str">
        <f>+Sheet6!A177</f>
        <v>90000000176#HDFC0000000#30/09/2013##1.00#NEFT00000176#Lala Amarnath#NEFT / RTGS</v>
      </c>
    </row>
    <row r="185" spans="1:22">
      <c r="A185" s="18">
        <f t="shared" si="2"/>
        <v>178</v>
      </c>
      <c r="B185" s="9" t="s">
        <v>7</v>
      </c>
      <c r="C185" s="20">
        <v>90000000177</v>
      </c>
      <c r="D185" s="1" t="s">
        <v>1</v>
      </c>
      <c r="E185" s="42"/>
      <c r="G185" s="21" t="s">
        <v>247</v>
      </c>
      <c r="H185" s="2" t="s">
        <v>1</v>
      </c>
      <c r="I185" s="21" t="s">
        <v>239</v>
      </c>
      <c r="J185" s="1" t="s">
        <v>1</v>
      </c>
      <c r="K185" s="11" t="s">
        <v>1</v>
      </c>
      <c r="L185" s="20" t="s">
        <v>3</v>
      </c>
      <c r="M185" s="6" t="s">
        <v>2</v>
      </c>
      <c r="N185" s="1" t="s">
        <v>1</v>
      </c>
      <c r="O185" s="19" t="s">
        <v>213</v>
      </c>
      <c r="P185" s="1" t="s">
        <v>1</v>
      </c>
      <c r="Q185" s="19" t="s">
        <v>31</v>
      </c>
      <c r="R185" s="1" t="s">
        <v>1</v>
      </c>
      <c r="S185" s="19" t="s">
        <v>301</v>
      </c>
      <c r="T185" s="1" t="s">
        <v>1</v>
      </c>
      <c r="V185" s="7" t="str">
        <f>+Sheet6!A178</f>
        <v>90000000177#HDFC0000000#30/09/2013##1.00#NEFT00000177#Amitabh Bacchan#NEFT / RTGS</v>
      </c>
    </row>
    <row r="186" spans="1:22">
      <c r="A186" s="18">
        <f t="shared" si="2"/>
        <v>179</v>
      </c>
      <c r="B186" s="9" t="s">
        <v>7</v>
      </c>
      <c r="C186" s="20">
        <v>90000000178</v>
      </c>
      <c r="D186" s="1" t="s">
        <v>1</v>
      </c>
      <c r="E186" s="42"/>
      <c r="G186" s="21" t="s">
        <v>247</v>
      </c>
      <c r="H186" s="2" t="s">
        <v>1</v>
      </c>
      <c r="I186" s="21" t="s">
        <v>239</v>
      </c>
      <c r="J186" s="1" t="s">
        <v>1</v>
      </c>
      <c r="K186" s="11" t="s">
        <v>1</v>
      </c>
      <c r="L186" s="20" t="s">
        <v>3</v>
      </c>
      <c r="M186" s="6" t="s">
        <v>2</v>
      </c>
      <c r="N186" s="1" t="s">
        <v>1</v>
      </c>
      <c r="O186" s="19" t="s">
        <v>214</v>
      </c>
      <c r="P186" s="1" t="s">
        <v>1</v>
      </c>
      <c r="Q186" s="19" t="s">
        <v>32</v>
      </c>
      <c r="R186" s="1" t="s">
        <v>1</v>
      </c>
      <c r="S186" s="19" t="s">
        <v>301</v>
      </c>
      <c r="T186" s="1" t="s">
        <v>1</v>
      </c>
      <c r="V186" s="7" t="str">
        <f>+Sheet6!A179</f>
        <v>90000000178#HDFC0000000#30/09/2013##1.00#NEFT00000178#Mithun Chakraborty#NEFT / RTGS</v>
      </c>
    </row>
    <row r="187" spans="1:22">
      <c r="A187" s="18">
        <f t="shared" si="2"/>
        <v>180</v>
      </c>
      <c r="B187" s="9" t="s">
        <v>7</v>
      </c>
      <c r="C187" s="20">
        <v>90000000179</v>
      </c>
      <c r="D187" s="1" t="s">
        <v>1</v>
      </c>
      <c r="E187" s="42"/>
      <c r="G187" s="21" t="s">
        <v>245</v>
      </c>
      <c r="H187" s="2" t="s">
        <v>1</v>
      </c>
      <c r="I187" s="21" t="s">
        <v>239</v>
      </c>
      <c r="J187" s="1" t="s">
        <v>1</v>
      </c>
      <c r="K187" s="11" t="s">
        <v>1</v>
      </c>
      <c r="L187" s="20" t="s">
        <v>3</v>
      </c>
      <c r="M187" s="6" t="s">
        <v>2</v>
      </c>
      <c r="N187" s="1" t="s">
        <v>1</v>
      </c>
      <c r="O187" s="19" t="s">
        <v>215</v>
      </c>
      <c r="P187" s="1" t="s">
        <v>1</v>
      </c>
      <c r="Q187" s="19" t="s">
        <v>33</v>
      </c>
      <c r="R187" s="1" t="s">
        <v>1</v>
      </c>
      <c r="S187" s="19" t="s">
        <v>301</v>
      </c>
      <c r="T187" s="1" t="s">
        <v>1</v>
      </c>
      <c r="V187" s="7" t="str">
        <f>+Sheet6!A180</f>
        <v>90000000179#INDB0000000#30/09/2013##1.00#NEFT00000179#Sahruk Khan#NEFT / RTGS</v>
      </c>
    </row>
    <row r="188" spans="1:22">
      <c r="A188" s="18">
        <f t="shared" si="2"/>
        <v>181</v>
      </c>
      <c r="B188" s="9" t="s">
        <v>7</v>
      </c>
      <c r="C188" s="20">
        <v>90000000180</v>
      </c>
      <c r="D188" s="1" t="s">
        <v>1</v>
      </c>
      <c r="E188" s="42"/>
      <c r="G188" s="21" t="s">
        <v>245</v>
      </c>
      <c r="H188" s="2" t="s">
        <v>1</v>
      </c>
      <c r="I188" s="21" t="s">
        <v>239</v>
      </c>
      <c r="J188" s="1" t="s">
        <v>1</v>
      </c>
      <c r="K188" s="11" t="s">
        <v>1</v>
      </c>
      <c r="L188" s="20" t="s">
        <v>3</v>
      </c>
      <c r="M188" s="6" t="s">
        <v>2</v>
      </c>
      <c r="N188" s="1" t="s">
        <v>1</v>
      </c>
      <c r="O188" s="19" t="s">
        <v>216</v>
      </c>
      <c r="P188" s="1" t="s">
        <v>1</v>
      </c>
      <c r="Q188" s="19" t="s">
        <v>0</v>
      </c>
      <c r="R188" s="1" t="s">
        <v>1</v>
      </c>
      <c r="S188" s="19" t="s">
        <v>301</v>
      </c>
      <c r="T188" s="1" t="s">
        <v>1</v>
      </c>
      <c r="V188" s="7" t="str">
        <f>+Sheet6!A181</f>
        <v>90000000180#INDB0000000#30/09/2013##1.00#NEFT00000180#Abhijit Kundu#NEFT / RTGS</v>
      </c>
    </row>
    <row r="189" spans="1:22">
      <c r="A189" s="18">
        <f t="shared" si="2"/>
        <v>182</v>
      </c>
      <c r="B189" s="9" t="s">
        <v>7</v>
      </c>
      <c r="C189" s="20">
        <v>90000000181</v>
      </c>
      <c r="D189" s="1" t="s">
        <v>1</v>
      </c>
      <c r="E189" s="42"/>
      <c r="G189" s="21" t="s">
        <v>241</v>
      </c>
      <c r="H189" s="2" t="s">
        <v>1</v>
      </c>
      <c r="I189" s="21" t="s">
        <v>239</v>
      </c>
      <c r="J189" s="1" t="s">
        <v>1</v>
      </c>
      <c r="K189" s="11" t="s">
        <v>1</v>
      </c>
      <c r="L189" s="20" t="s">
        <v>3</v>
      </c>
      <c r="M189" s="6" t="s">
        <v>2</v>
      </c>
      <c r="N189" s="1" t="s">
        <v>1</v>
      </c>
      <c r="O189" s="19" t="s">
        <v>217</v>
      </c>
      <c r="P189" s="1" t="s">
        <v>1</v>
      </c>
      <c r="Q189" s="19" t="s">
        <v>23</v>
      </c>
      <c r="R189" s="1" t="s">
        <v>1</v>
      </c>
      <c r="S189" s="19" t="s">
        <v>301</v>
      </c>
      <c r="T189" s="1" t="s">
        <v>1</v>
      </c>
      <c r="V189" s="7" t="str">
        <f>+Sheet6!A182</f>
        <v>90000000181#UTIB0000000#30/09/2013##1.00#NEFT00000181#Sachin Tendulkar#NEFT / RTGS</v>
      </c>
    </row>
    <row r="190" spans="1:22">
      <c r="A190" s="18">
        <f t="shared" si="2"/>
        <v>183</v>
      </c>
      <c r="B190" s="9" t="s">
        <v>7</v>
      </c>
      <c r="C190" s="20">
        <v>90000000182</v>
      </c>
      <c r="D190" s="1" t="s">
        <v>1</v>
      </c>
      <c r="E190" s="42"/>
      <c r="G190" s="21" t="s">
        <v>247</v>
      </c>
      <c r="H190" s="2" t="s">
        <v>1</v>
      </c>
      <c r="I190" s="21" t="s">
        <v>239</v>
      </c>
      <c r="J190" s="1" t="s">
        <v>1</v>
      </c>
      <c r="K190" s="11" t="s">
        <v>1</v>
      </c>
      <c r="L190" s="20" t="s">
        <v>3</v>
      </c>
      <c r="M190" s="6" t="s">
        <v>2</v>
      </c>
      <c r="N190" s="1" t="s">
        <v>1</v>
      </c>
      <c r="O190" s="19" t="s">
        <v>218</v>
      </c>
      <c r="P190" s="1" t="s">
        <v>1</v>
      </c>
      <c r="Q190" s="19" t="s">
        <v>24</v>
      </c>
      <c r="R190" s="1" t="s">
        <v>1</v>
      </c>
      <c r="S190" s="19" t="s">
        <v>301</v>
      </c>
      <c r="T190" s="1" t="s">
        <v>1</v>
      </c>
      <c r="V190" s="7" t="str">
        <f>+Sheet6!A183</f>
        <v>90000000182#HDFC0000000#30/09/2013##1.00#NEFT00000182#Sourav Ganguly#NEFT / RTGS</v>
      </c>
    </row>
    <row r="191" spans="1:22">
      <c r="A191" s="18">
        <f t="shared" si="2"/>
        <v>184</v>
      </c>
      <c r="B191" s="9" t="s">
        <v>7</v>
      </c>
      <c r="C191" s="20">
        <v>90000000183</v>
      </c>
      <c r="D191" s="1" t="s">
        <v>1</v>
      </c>
      <c r="E191" s="42"/>
      <c r="G191" s="21" t="s">
        <v>241</v>
      </c>
      <c r="H191" s="2" t="s">
        <v>1</v>
      </c>
      <c r="I191" s="21" t="s">
        <v>239</v>
      </c>
      <c r="J191" s="1" t="s">
        <v>1</v>
      </c>
      <c r="K191" s="11" t="s">
        <v>1</v>
      </c>
      <c r="L191" s="20" t="s">
        <v>3</v>
      </c>
      <c r="M191" s="6" t="s">
        <v>2</v>
      </c>
      <c r="N191" s="1" t="s">
        <v>1</v>
      </c>
      <c r="O191" s="19" t="s">
        <v>219</v>
      </c>
      <c r="P191" s="1" t="s">
        <v>1</v>
      </c>
      <c r="Q191" s="19" t="s">
        <v>25</v>
      </c>
      <c r="R191" s="1" t="s">
        <v>1</v>
      </c>
      <c r="S191" s="19" t="s">
        <v>301</v>
      </c>
      <c r="T191" s="1" t="s">
        <v>1</v>
      </c>
      <c r="V191" s="7" t="str">
        <f>+Sheet6!A184</f>
        <v>90000000183#UTIB0000000#30/09/2013##1.00#NEFT00000183#Rahul Dravid#NEFT / RTGS</v>
      </c>
    </row>
    <row r="192" spans="1:22">
      <c r="A192" s="18">
        <f t="shared" si="2"/>
        <v>185</v>
      </c>
      <c r="B192" s="9" t="s">
        <v>7</v>
      </c>
      <c r="C192" s="20">
        <v>90000000184</v>
      </c>
      <c r="D192" s="1" t="s">
        <v>1</v>
      </c>
      <c r="E192" s="42"/>
      <c r="G192" s="21" t="s">
        <v>241</v>
      </c>
      <c r="H192" s="2" t="s">
        <v>1</v>
      </c>
      <c r="I192" s="21" t="s">
        <v>239</v>
      </c>
      <c r="J192" s="1" t="s">
        <v>1</v>
      </c>
      <c r="K192" s="11" t="s">
        <v>1</v>
      </c>
      <c r="L192" s="20" t="s">
        <v>3</v>
      </c>
      <c r="M192" s="6" t="s">
        <v>2</v>
      </c>
      <c r="N192" s="1" t="s">
        <v>1</v>
      </c>
      <c r="O192" s="19" t="s">
        <v>220</v>
      </c>
      <c r="P192" s="1" t="s">
        <v>1</v>
      </c>
      <c r="Q192" s="19" t="s">
        <v>26</v>
      </c>
      <c r="R192" s="1" t="s">
        <v>1</v>
      </c>
      <c r="S192" s="19" t="s">
        <v>301</v>
      </c>
      <c r="T192" s="1" t="s">
        <v>1</v>
      </c>
      <c r="V192" s="7" t="str">
        <f>+Sheet6!A185</f>
        <v>90000000184#UTIB0000000#30/09/2013##1.00#NEFT00000184#Anil Kumble#NEFT / RTGS</v>
      </c>
    </row>
    <row r="193" spans="1:22">
      <c r="A193" s="18">
        <f t="shared" si="2"/>
        <v>186</v>
      </c>
      <c r="B193" s="9" t="s">
        <v>7</v>
      </c>
      <c r="C193" s="20">
        <v>90000000185</v>
      </c>
      <c r="D193" s="1" t="s">
        <v>1</v>
      </c>
      <c r="E193" s="42"/>
      <c r="G193" s="21" t="s">
        <v>245</v>
      </c>
      <c r="H193" s="2" t="s">
        <v>1</v>
      </c>
      <c r="I193" s="21" t="s">
        <v>239</v>
      </c>
      <c r="J193" s="1" t="s">
        <v>1</v>
      </c>
      <c r="K193" s="11" t="s">
        <v>1</v>
      </c>
      <c r="L193" s="20" t="s">
        <v>3</v>
      </c>
      <c r="M193" s="6" t="s">
        <v>2</v>
      </c>
      <c r="N193" s="1" t="s">
        <v>1</v>
      </c>
      <c r="O193" s="19" t="s">
        <v>221</v>
      </c>
      <c r="P193" s="1" t="s">
        <v>1</v>
      </c>
      <c r="Q193" s="19" t="s">
        <v>27</v>
      </c>
      <c r="R193" s="1" t="s">
        <v>1</v>
      </c>
      <c r="S193" s="19" t="s">
        <v>301</v>
      </c>
      <c r="T193" s="1" t="s">
        <v>1</v>
      </c>
      <c r="V193" s="7" t="str">
        <f>+Sheet6!A186</f>
        <v>90000000185#INDB0000000#30/09/2013##1.00#NEFT00000185#Kishore Kumar Ganguly#NEFT / RTGS</v>
      </c>
    </row>
    <row r="194" spans="1:22">
      <c r="A194" s="18">
        <f t="shared" si="2"/>
        <v>187</v>
      </c>
      <c r="B194" s="9" t="s">
        <v>7</v>
      </c>
      <c r="C194" s="20">
        <v>90000000186</v>
      </c>
      <c r="D194" s="1" t="s">
        <v>1</v>
      </c>
      <c r="E194" s="42"/>
      <c r="G194" s="21" t="s">
        <v>246</v>
      </c>
      <c r="H194" s="2" t="s">
        <v>1</v>
      </c>
      <c r="I194" s="21" t="s">
        <v>239</v>
      </c>
      <c r="J194" s="1" t="s">
        <v>1</v>
      </c>
      <c r="K194" s="11" t="s">
        <v>1</v>
      </c>
      <c r="L194" s="20" t="s">
        <v>3</v>
      </c>
      <c r="M194" s="6" t="s">
        <v>2</v>
      </c>
      <c r="N194" s="1" t="s">
        <v>1</v>
      </c>
      <c r="O194" s="19" t="s">
        <v>222</v>
      </c>
      <c r="P194" s="1" t="s">
        <v>1</v>
      </c>
      <c r="Q194" s="19" t="s">
        <v>28</v>
      </c>
      <c r="R194" s="1" t="s">
        <v>1</v>
      </c>
      <c r="S194" s="19" t="s">
        <v>301</v>
      </c>
      <c r="T194" s="1" t="s">
        <v>1</v>
      </c>
      <c r="V194" s="7" t="str">
        <f>+Sheet6!A187</f>
        <v>90000000186#ICIC0000000#30/09/2013##1.00#NEFT00000186#Md. Rafi#NEFT / RTGS</v>
      </c>
    </row>
    <row r="195" spans="1:22">
      <c r="A195" s="18">
        <f t="shared" si="2"/>
        <v>188</v>
      </c>
      <c r="B195" s="9" t="s">
        <v>7</v>
      </c>
      <c r="C195" s="20">
        <v>90000000187</v>
      </c>
      <c r="D195" s="1" t="s">
        <v>1</v>
      </c>
      <c r="E195" s="42"/>
      <c r="G195" s="21" t="s">
        <v>247</v>
      </c>
      <c r="H195" s="2" t="s">
        <v>1</v>
      </c>
      <c r="I195" s="21" t="s">
        <v>239</v>
      </c>
      <c r="J195" s="1" t="s">
        <v>1</v>
      </c>
      <c r="K195" s="11" t="s">
        <v>1</v>
      </c>
      <c r="L195" s="20" t="s">
        <v>3</v>
      </c>
      <c r="M195" s="6" t="s">
        <v>2</v>
      </c>
      <c r="N195" s="1" t="s">
        <v>1</v>
      </c>
      <c r="O195" s="19" t="s">
        <v>223</v>
      </c>
      <c r="P195" s="1" t="s">
        <v>1</v>
      </c>
      <c r="Q195" s="19" t="s">
        <v>29</v>
      </c>
      <c r="R195" s="1" t="s">
        <v>1</v>
      </c>
      <c r="S195" s="19" t="s">
        <v>301</v>
      </c>
      <c r="T195" s="1" t="s">
        <v>1</v>
      </c>
      <c r="V195" s="7" t="str">
        <f>+Sheet6!A188</f>
        <v>90000000187#HDFC0000000#30/09/2013##1.00#NEFT00000187#Lata Mangeskar#NEFT / RTGS</v>
      </c>
    </row>
    <row r="196" spans="1:22">
      <c r="A196" s="18">
        <f t="shared" si="2"/>
        <v>189</v>
      </c>
      <c r="B196" s="9" t="s">
        <v>7</v>
      </c>
      <c r="C196" s="20">
        <v>90000000188</v>
      </c>
      <c r="D196" s="1" t="s">
        <v>1</v>
      </c>
      <c r="E196" s="42"/>
      <c r="G196" s="21" t="s">
        <v>247</v>
      </c>
      <c r="H196" s="2" t="s">
        <v>1</v>
      </c>
      <c r="I196" s="21" t="s">
        <v>239</v>
      </c>
      <c r="J196" s="1" t="s">
        <v>1</v>
      </c>
      <c r="K196" s="11" t="s">
        <v>1</v>
      </c>
      <c r="L196" s="20" t="s">
        <v>3</v>
      </c>
      <c r="M196" s="6" t="s">
        <v>2</v>
      </c>
      <c r="N196" s="1" t="s">
        <v>1</v>
      </c>
      <c r="O196" s="19" t="s">
        <v>224</v>
      </c>
      <c r="P196" s="1" t="s">
        <v>1</v>
      </c>
      <c r="Q196" s="19" t="s">
        <v>30</v>
      </c>
      <c r="R196" s="1" t="s">
        <v>1</v>
      </c>
      <c r="S196" s="19" t="s">
        <v>301</v>
      </c>
      <c r="T196" s="1" t="s">
        <v>1</v>
      </c>
      <c r="V196" s="7" t="str">
        <f>+Sheet6!A189</f>
        <v>90000000188#HDFC0000000#30/09/2013##1.00#NEFT00000188#Lala Amarnath#NEFT / RTGS</v>
      </c>
    </row>
    <row r="197" spans="1:22">
      <c r="A197" s="18">
        <f t="shared" si="2"/>
        <v>190</v>
      </c>
      <c r="B197" s="9" t="s">
        <v>7</v>
      </c>
      <c r="C197" s="20">
        <v>90000000189</v>
      </c>
      <c r="D197" s="1" t="s">
        <v>1</v>
      </c>
      <c r="E197" s="42"/>
      <c r="G197" s="21" t="s">
        <v>247</v>
      </c>
      <c r="H197" s="2" t="s">
        <v>1</v>
      </c>
      <c r="I197" s="21" t="s">
        <v>239</v>
      </c>
      <c r="J197" s="1" t="s">
        <v>1</v>
      </c>
      <c r="K197" s="11" t="s">
        <v>1</v>
      </c>
      <c r="L197" s="20" t="s">
        <v>3</v>
      </c>
      <c r="M197" s="6" t="s">
        <v>2</v>
      </c>
      <c r="N197" s="1" t="s">
        <v>1</v>
      </c>
      <c r="O197" s="19" t="s">
        <v>225</v>
      </c>
      <c r="P197" s="1" t="s">
        <v>1</v>
      </c>
      <c r="Q197" s="19" t="s">
        <v>31</v>
      </c>
      <c r="R197" s="1" t="s">
        <v>1</v>
      </c>
      <c r="S197" s="19" t="s">
        <v>301</v>
      </c>
      <c r="T197" s="1" t="s">
        <v>1</v>
      </c>
      <c r="V197" s="7" t="str">
        <f>+Sheet6!A190</f>
        <v>90000000189#HDFC0000000#30/09/2013##1.00#NEFT00000189#Amitabh Bacchan#NEFT / RTGS</v>
      </c>
    </row>
    <row r="198" spans="1:22">
      <c r="A198" s="18">
        <f t="shared" si="2"/>
        <v>191</v>
      </c>
      <c r="B198" s="9" t="s">
        <v>7</v>
      </c>
      <c r="C198" s="20">
        <v>90000000190</v>
      </c>
      <c r="D198" s="1" t="s">
        <v>1</v>
      </c>
      <c r="E198" s="42"/>
      <c r="G198" s="21" t="s">
        <v>245</v>
      </c>
      <c r="H198" s="2" t="s">
        <v>1</v>
      </c>
      <c r="I198" s="21" t="s">
        <v>239</v>
      </c>
      <c r="J198" s="1" t="s">
        <v>1</v>
      </c>
      <c r="K198" s="11" t="s">
        <v>1</v>
      </c>
      <c r="L198" s="20" t="s">
        <v>3</v>
      </c>
      <c r="M198" s="6" t="s">
        <v>2</v>
      </c>
      <c r="N198" s="1" t="s">
        <v>1</v>
      </c>
      <c r="O198" s="19" t="s">
        <v>226</v>
      </c>
      <c r="P198" s="1" t="s">
        <v>1</v>
      </c>
      <c r="Q198" s="19" t="s">
        <v>32</v>
      </c>
      <c r="R198" s="1" t="s">
        <v>1</v>
      </c>
      <c r="S198" s="19" t="s">
        <v>301</v>
      </c>
      <c r="T198" s="1" t="s">
        <v>1</v>
      </c>
      <c r="V198" s="7" t="str">
        <f>+Sheet6!A191</f>
        <v>90000000190#INDB0000000#30/09/2013##1.00#NEFT00000190#Mithun Chakraborty#NEFT / RTGS</v>
      </c>
    </row>
    <row r="199" spans="1:22">
      <c r="A199" s="18">
        <f t="shared" si="2"/>
        <v>192</v>
      </c>
      <c r="B199" s="9" t="s">
        <v>7</v>
      </c>
      <c r="C199" s="20">
        <v>90000000191</v>
      </c>
      <c r="D199" s="1" t="s">
        <v>1</v>
      </c>
      <c r="E199" s="42"/>
      <c r="G199" s="21" t="s">
        <v>245</v>
      </c>
      <c r="H199" s="2" t="s">
        <v>1</v>
      </c>
      <c r="I199" s="21" t="s">
        <v>239</v>
      </c>
      <c r="J199" s="1" t="s">
        <v>1</v>
      </c>
      <c r="K199" s="11" t="s">
        <v>1</v>
      </c>
      <c r="L199" s="20" t="s">
        <v>3</v>
      </c>
      <c r="M199" s="6" t="s">
        <v>2</v>
      </c>
      <c r="N199" s="1" t="s">
        <v>1</v>
      </c>
      <c r="O199" s="19" t="s">
        <v>227</v>
      </c>
      <c r="P199" s="1" t="s">
        <v>1</v>
      </c>
      <c r="Q199" s="19" t="s">
        <v>33</v>
      </c>
      <c r="R199" s="1" t="s">
        <v>1</v>
      </c>
      <c r="S199" s="19" t="s">
        <v>301</v>
      </c>
      <c r="T199" s="1" t="s">
        <v>1</v>
      </c>
      <c r="V199" s="7" t="str">
        <f>+Sheet6!A192</f>
        <v>90000000191#INDB0000000#30/09/2013##1.00#NEFT00000191#Sahruk Khan#NEFT / RTGS</v>
      </c>
    </row>
    <row r="200" spans="1:22">
      <c r="A200" s="18">
        <f t="shared" si="2"/>
        <v>193</v>
      </c>
      <c r="B200" s="9" t="s">
        <v>7</v>
      </c>
      <c r="C200" s="20">
        <v>90000000192</v>
      </c>
      <c r="D200" s="1" t="s">
        <v>1</v>
      </c>
      <c r="E200" s="42"/>
      <c r="G200" s="21" t="s">
        <v>241</v>
      </c>
      <c r="H200" s="2" t="s">
        <v>1</v>
      </c>
      <c r="I200" s="21" t="s">
        <v>239</v>
      </c>
      <c r="J200" s="1" t="s">
        <v>1</v>
      </c>
      <c r="K200" s="11" t="s">
        <v>1</v>
      </c>
      <c r="L200" s="20" t="s">
        <v>3</v>
      </c>
      <c r="M200" s="6" t="s">
        <v>2</v>
      </c>
      <c r="N200" s="1" t="s">
        <v>1</v>
      </c>
      <c r="O200" s="19" t="s">
        <v>228</v>
      </c>
      <c r="P200" s="1" t="s">
        <v>1</v>
      </c>
      <c r="Q200" s="19" t="s">
        <v>24</v>
      </c>
      <c r="R200" s="1" t="s">
        <v>1</v>
      </c>
      <c r="S200" s="19" t="s">
        <v>301</v>
      </c>
      <c r="T200" s="1" t="s">
        <v>1</v>
      </c>
      <c r="V200" s="7" t="str">
        <f>+Sheet6!A193</f>
        <v>90000000192#UTIB0000000#30/09/2013##1.00#NEFT00000192#Sourav Ganguly#NEFT / RTGS</v>
      </c>
    </row>
    <row r="201" spans="1:22">
      <c r="A201" s="18">
        <f t="shared" si="2"/>
        <v>194</v>
      </c>
      <c r="B201" s="9" t="s">
        <v>7</v>
      </c>
      <c r="C201" s="20">
        <v>90000000193</v>
      </c>
      <c r="D201" s="1" t="s">
        <v>1</v>
      </c>
      <c r="E201" s="42"/>
      <c r="G201" s="21" t="s">
        <v>247</v>
      </c>
      <c r="H201" s="2" t="s">
        <v>1</v>
      </c>
      <c r="I201" s="21" t="s">
        <v>239</v>
      </c>
      <c r="J201" s="1" t="s">
        <v>1</v>
      </c>
      <c r="K201" s="11" t="s">
        <v>1</v>
      </c>
      <c r="L201" s="20" t="s">
        <v>3</v>
      </c>
      <c r="M201" s="6" t="s">
        <v>2</v>
      </c>
      <c r="N201" s="1" t="s">
        <v>1</v>
      </c>
      <c r="O201" s="19" t="s">
        <v>229</v>
      </c>
      <c r="P201" s="1" t="s">
        <v>1</v>
      </c>
      <c r="Q201" s="19" t="s">
        <v>25</v>
      </c>
      <c r="R201" s="1" t="s">
        <v>1</v>
      </c>
      <c r="S201" s="19" t="s">
        <v>301</v>
      </c>
      <c r="T201" s="1" t="s">
        <v>1</v>
      </c>
      <c r="V201" s="7" t="str">
        <f>+Sheet6!A194</f>
        <v>90000000193#HDFC0000000#30/09/2013##1.00#NEFT00000193#Rahul Dravid#NEFT / RTGS</v>
      </c>
    </row>
    <row r="202" spans="1:22">
      <c r="A202" s="18">
        <f t="shared" ref="A202:A208" si="3">+A201+1</f>
        <v>195</v>
      </c>
      <c r="B202" s="9" t="s">
        <v>7</v>
      </c>
      <c r="C202" s="20">
        <v>90000000194</v>
      </c>
      <c r="D202" s="1" t="s">
        <v>1</v>
      </c>
      <c r="E202" s="42"/>
      <c r="G202" s="21" t="s">
        <v>241</v>
      </c>
      <c r="H202" s="2" t="s">
        <v>1</v>
      </c>
      <c r="I202" s="21" t="s">
        <v>239</v>
      </c>
      <c r="J202" s="1" t="s">
        <v>1</v>
      </c>
      <c r="K202" s="11" t="s">
        <v>1</v>
      </c>
      <c r="L202" s="20" t="s">
        <v>3</v>
      </c>
      <c r="M202" s="6" t="s">
        <v>2</v>
      </c>
      <c r="N202" s="1" t="s">
        <v>1</v>
      </c>
      <c r="O202" s="19" t="s">
        <v>230</v>
      </c>
      <c r="P202" s="1" t="s">
        <v>1</v>
      </c>
      <c r="Q202" s="19" t="s">
        <v>26</v>
      </c>
      <c r="R202" s="1" t="s">
        <v>1</v>
      </c>
      <c r="S202" s="19" t="s">
        <v>301</v>
      </c>
      <c r="T202" s="1" t="s">
        <v>1</v>
      </c>
      <c r="V202" s="7" t="str">
        <f>+Sheet6!A195</f>
        <v>90000000194#UTIB0000000#30/09/2013##1.00#NEFT00000194#Anil Kumble#NEFT / RTGS</v>
      </c>
    </row>
    <row r="203" spans="1:22">
      <c r="A203" s="18">
        <f t="shared" si="3"/>
        <v>196</v>
      </c>
      <c r="B203" s="9" t="s">
        <v>7</v>
      </c>
      <c r="C203" s="20">
        <v>90000000195</v>
      </c>
      <c r="D203" s="1" t="s">
        <v>1</v>
      </c>
      <c r="E203" s="42"/>
      <c r="G203" s="21" t="s">
        <v>241</v>
      </c>
      <c r="H203" s="2" t="s">
        <v>1</v>
      </c>
      <c r="I203" s="21" t="s">
        <v>239</v>
      </c>
      <c r="J203" s="1" t="s">
        <v>1</v>
      </c>
      <c r="K203" s="11" t="s">
        <v>1</v>
      </c>
      <c r="L203" s="20" t="s">
        <v>3</v>
      </c>
      <c r="M203" s="6" t="s">
        <v>2</v>
      </c>
      <c r="N203" s="1" t="s">
        <v>1</v>
      </c>
      <c r="O203" s="19" t="s">
        <v>231</v>
      </c>
      <c r="P203" s="1" t="s">
        <v>1</v>
      </c>
      <c r="Q203" s="19" t="s">
        <v>27</v>
      </c>
      <c r="R203" s="1" t="s">
        <v>1</v>
      </c>
      <c r="S203" s="19" t="s">
        <v>301</v>
      </c>
      <c r="T203" s="1" t="s">
        <v>1</v>
      </c>
      <c r="V203" s="7" t="str">
        <f>+Sheet6!A196</f>
        <v>90000000195#UTIB0000000#30/09/2013##1.00#NEFT00000195#Kishore Kumar Ganguly#NEFT / RTGS</v>
      </c>
    </row>
    <row r="204" spans="1:22">
      <c r="A204" s="18">
        <f t="shared" si="3"/>
        <v>197</v>
      </c>
      <c r="B204" s="9" t="s">
        <v>7</v>
      </c>
      <c r="C204" s="20">
        <v>90000000196</v>
      </c>
      <c r="D204" s="1" t="s">
        <v>1</v>
      </c>
      <c r="E204" s="42"/>
      <c r="G204" s="21" t="s">
        <v>245</v>
      </c>
      <c r="H204" s="2" t="s">
        <v>1</v>
      </c>
      <c r="I204" s="21" t="s">
        <v>239</v>
      </c>
      <c r="J204" s="1" t="s">
        <v>1</v>
      </c>
      <c r="K204" s="11" t="s">
        <v>1</v>
      </c>
      <c r="L204" s="20" t="s">
        <v>3</v>
      </c>
      <c r="M204" s="6" t="s">
        <v>2</v>
      </c>
      <c r="N204" s="1" t="s">
        <v>1</v>
      </c>
      <c r="O204" s="19" t="s">
        <v>232</v>
      </c>
      <c r="P204" s="1" t="s">
        <v>1</v>
      </c>
      <c r="Q204" s="19" t="s">
        <v>28</v>
      </c>
      <c r="R204" s="1" t="s">
        <v>1</v>
      </c>
      <c r="S204" s="19" t="s">
        <v>301</v>
      </c>
      <c r="T204" s="1" t="s">
        <v>1</v>
      </c>
      <c r="V204" s="7" t="str">
        <f>+Sheet6!A197</f>
        <v>90000000196#INDB0000000#30/09/2013##1.00#NEFT00000196#Md. Rafi#NEFT / RTGS</v>
      </c>
    </row>
    <row r="205" spans="1:22">
      <c r="A205" s="18">
        <f t="shared" si="3"/>
        <v>198</v>
      </c>
      <c r="B205" s="9" t="s">
        <v>7</v>
      </c>
      <c r="C205" s="20">
        <v>90000000197</v>
      </c>
      <c r="D205" s="1" t="s">
        <v>1</v>
      </c>
      <c r="E205" s="42"/>
      <c r="G205" s="21" t="s">
        <v>246</v>
      </c>
      <c r="H205" s="2" t="s">
        <v>1</v>
      </c>
      <c r="I205" s="21" t="s">
        <v>239</v>
      </c>
      <c r="J205" s="1" t="s">
        <v>1</v>
      </c>
      <c r="K205" s="11" t="s">
        <v>1</v>
      </c>
      <c r="L205" s="20" t="s">
        <v>3</v>
      </c>
      <c r="M205" s="6" t="s">
        <v>2</v>
      </c>
      <c r="N205" s="1" t="s">
        <v>1</v>
      </c>
      <c r="O205" s="19" t="s">
        <v>233</v>
      </c>
      <c r="P205" s="1" t="s">
        <v>1</v>
      </c>
      <c r="Q205" s="19" t="s">
        <v>29</v>
      </c>
      <c r="R205" s="1" t="s">
        <v>1</v>
      </c>
      <c r="S205" s="19" t="s">
        <v>301</v>
      </c>
      <c r="T205" s="1" t="s">
        <v>1</v>
      </c>
      <c r="V205" s="7" t="str">
        <f>+Sheet6!A198</f>
        <v>90000000197#ICIC0000000#30/09/2013##1.00#NEFT00000197#Lata Mangeskar#NEFT / RTGS</v>
      </c>
    </row>
    <row r="206" spans="1:22">
      <c r="A206" s="18">
        <f t="shared" si="3"/>
        <v>199</v>
      </c>
      <c r="B206" s="9" t="s">
        <v>7</v>
      </c>
      <c r="C206" s="20">
        <v>90000000198</v>
      </c>
      <c r="D206" s="1" t="s">
        <v>1</v>
      </c>
      <c r="E206" s="42"/>
      <c r="G206" s="21" t="s">
        <v>247</v>
      </c>
      <c r="H206" s="2" t="s">
        <v>1</v>
      </c>
      <c r="I206" s="21" t="s">
        <v>239</v>
      </c>
      <c r="J206" s="1" t="s">
        <v>1</v>
      </c>
      <c r="K206" s="11" t="s">
        <v>1</v>
      </c>
      <c r="L206" s="20" t="s">
        <v>3</v>
      </c>
      <c r="M206" s="6" t="s">
        <v>2</v>
      </c>
      <c r="N206" s="1" t="s">
        <v>1</v>
      </c>
      <c r="O206" s="19" t="s">
        <v>234</v>
      </c>
      <c r="P206" s="1" t="s">
        <v>1</v>
      </c>
      <c r="Q206" s="19" t="s">
        <v>21</v>
      </c>
      <c r="R206" s="1" t="s">
        <v>1</v>
      </c>
      <c r="S206" s="19" t="s">
        <v>301</v>
      </c>
      <c r="T206" s="1" t="s">
        <v>1</v>
      </c>
      <c r="V206" s="7" t="str">
        <f>+Sheet6!A199</f>
        <v>90000000198#HDFC0000000#30/09/2013##1.00#NEFT00000198#Sunil Gavaskar#NEFT / RTGS</v>
      </c>
    </row>
    <row r="207" spans="1:22">
      <c r="A207" s="18">
        <f t="shared" si="3"/>
        <v>200</v>
      </c>
      <c r="B207" s="9" t="s">
        <v>7</v>
      </c>
      <c r="C207" s="20">
        <v>90000000199</v>
      </c>
      <c r="D207" s="1" t="s">
        <v>1</v>
      </c>
      <c r="E207" s="42"/>
      <c r="G207" s="21" t="s">
        <v>247</v>
      </c>
      <c r="H207" s="2" t="s">
        <v>1</v>
      </c>
      <c r="I207" s="21" t="s">
        <v>239</v>
      </c>
      <c r="J207" s="1" t="s">
        <v>1</v>
      </c>
      <c r="K207" s="11" t="s">
        <v>1</v>
      </c>
      <c r="L207" s="20" t="s">
        <v>3</v>
      </c>
      <c r="M207" s="6" t="s">
        <v>2</v>
      </c>
      <c r="N207" s="1" t="s">
        <v>1</v>
      </c>
      <c r="O207" s="19" t="s">
        <v>235</v>
      </c>
      <c r="P207" s="1" t="s">
        <v>1</v>
      </c>
      <c r="Q207" s="19" t="s">
        <v>22</v>
      </c>
      <c r="R207" s="1" t="s">
        <v>1</v>
      </c>
      <c r="S207" s="19" t="s">
        <v>301</v>
      </c>
      <c r="T207" s="1" t="s">
        <v>1</v>
      </c>
      <c r="V207" s="7" t="str">
        <f>+Sheet6!A200</f>
        <v>90000000199#HDFC0000000#30/09/2013##1.00#NEFT00000199#Kapil Dev#NEFT / RTGS</v>
      </c>
    </row>
    <row r="208" spans="1:22">
      <c r="A208" s="18">
        <f t="shared" si="3"/>
        <v>201</v>
      </c>
      <c r="B208" s="9" t="s">
        <v>7</v>
      </c>
      <c r="C208" s="20">
        <v>90000000200</v>
      </c>
      <c r="D208" s="1" t="s">
        <v>1</v>
      </c>
      <c r="E208" s="42"/>
      <c r="G208" s="21" t="s">
        <v>246</v>
      </c>
      <c r="H208" s="2" t="s">
        <v>1</v>
      </c>
      <c r="I208" s="21" t="s">
        <v>239</v>
      </c>
      <c r="J208" s="1" t="s">
        <v>1</v>
      </c>
      <c r="K208" s="11" t="s">
        <v>1</v>
      </c>
      <c r="L208" s="20" t="s">
        <v>3</v>
      </c>
      <c r="M208" s="6" t="s">
        <v>2</v>
      </c>
      <c r="N208" s="1" t="s">
        <v>1</v>
      </c>
      <c r="O208" s="19" t="s">
        <v>236</v>
      </c>
      <c r="P208" s="1" t="s">
        <v>1</v>
      </c>
      <c r="Q208" s="19" t="s">
        <v>23</v>
      </c>
      <c r="R208" s="1" t="s">
        <v>1</v>
      </c>
      <c r="S208" s="19" t="s">
        <v>301</v>
      </c>
      <c r="T208" s="1" t="s">
        <v>1</v>
      </c>
      <c r="V208" s="7" t="str">
        <f>+Sheet6!A201</f>
        <v>90000000200#ICIC0000000#30/09/2013##1.00#NEFT00000200#Sachin Tendulkar#NEFT / RTGS</v>
      </c>
    </row>
  </sheetData>
  <sheetProtection password="C384" sheet="1" objects="1" scenarios="1"/>
  <mergeCells count="1">
    <mergeCell ref="A1:S1"/>
  </mergeCells>
  <hyperlinks>
    <hyperlink ref="Q2" r:id="rId1"/>
  </hyperlinks>
  <pageMargins left="0.7" right="0.7" top="0.75" bottom="0.75" header="0.3" footer="0.3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02"/>
  <sheetViews>
    <sheetView workbookViewId="0">
      <selection activeCell="H22" sqref="H22"/>
    </sheetView>
  </sheetViews>
  <sheetFormatPr defaultRowHeight="12.75"/>
  <cols>
    <col min="1" max="16384" width="9.140625" style="16"/>
  </cols>
  <sheetData>
    <row r="1" spans="1:1">
      <c r="A1" s="16" t="str">
        <f>+CONCATENATE(Sheet1!C8,Sheet1!D8,Sheet1!E8,Sheet1!F8,Sheet1!I8)</f>
        <v>99999999999#01234#30/09/2013</v>
      </c>
    </row>
    <row r="2" spans="1:1">
      <c r="A2" s="16" t="str">
        <f>+CONCATENATE(Sheet1!C9,Sheet1!D9,Sheet1!G9,Sheet1!H9,Sheet1!I9)</f>
        <v>012345678901234#UTIB0000000#30/09/2013</v>
      </c>
    </row>
    <row r="3" spans="1:1">
      <c r="A3" s="16" t="str">
        <f>+CONCATENATE(Sheet1!C10,Sheet1!D10,Sheet1!G10,Sheet1!H10,Sheet1!I10)</f>
        <v>09876543210987#HDFC0000000#30/09/2013</v>
      </c>
    </row>
    <row r="4" spans="1:1">
      <c r="A4" s="16" t="str">
        <f>+CONCATENATE(Sheet1!C11,Sheet1!D11,Sheet1!G11,Sheet1!H11,Sheet1!I11)</f>
        <v>011223344556677#UTIB0000000#30/09/2013</v>
      </c>
    </row>
    <row r="5" spans="1:1">
      <c r="A5" s="16" t="str">
        <f>+CONCATENATE(Sheet1!C12,Sheet1!D12,Sheet1!G12,Sheet1!H12,Sheet1!I12)</f>
        <v>099887766554433#UTIB0000000#30/09/2013</v>
      </c>
    </row>
    <row r="6" spans="1:1">
      <c r="A6" s="16" t="str">
        <f>+CONCATENATE(Sheet1!C13,Sheet1!D13,Sheet1!G13,Sheet1!H13,Sheet1!I13)</f>
        <v>0090000000001#INDB0000000#30/09/2013</v>
      </c>
    </row>
    <row r="7" spans="1:1">
      <c r="A7" s="16" t="str">
        <f>+CONCATENATE(Sheet1!C14,Sheet1!D14,Sheet1!G14,Sheet1!H14,Sheet1!I14)</f>
        <v>0090000000002#ICIC0000000#30/09/2013</v>
      </c>
    </row>
    <row r="8" spans="1:1">
      <c r="A8" s="16" t="str">
        <f>+CONCATENATE(Sheet1!C15,Sheet1!D15,Sheet1!G15,Sheet1!H15,Sheet1!I15)</f>
        <v>0090000000003#HDFC0000000#30/09/2013</v>
      </c>
    </row>
    <row r="9" spans="1:1">
      <c r="A9" s="16" t="str">
        <f>+CONCATENATE(Sheet1!C16,Sheet1!D16,Sheet1!G16,Sheet1!H16,Sheet1!I16)</f>
        <v>0090000000004#HDFC0000000#30/09/2013</v>
      </c>
    </row>
    <row r="10" spans="1:1">
      <c r="A10" s="16" t="str">
        <f>+CONCATENATE(Sheet1!C17,Sheet1!D17,Sheet1!G17,Sheet1!H17,Sheet1!I17)</f>
        <v>0090000000005#HDFC0000000#30/09/2013</v>
      </c>
    </row>
    <row r="11" spans="1:1">
      <c r="A11" s="16" t="str">
        <f>+CONCATENATE(Sheet1!C18,Sheet1!D18,Sheet1!G18,Sheet1!H18,Sheet1!I18)</f>
        <v>0090000000006#INDB0000000#30/09/2013</v>
      </c>
    </row>
    <row r="12" spans="1:1">
      <c r="A12" s="16" t="str">
        <f>+CONCATENATE(Sheet1!C19,Sheet1!D19,Sheet1!G19,Sheet1!H19,Sheet1!I19)</f>
        <v>0090000000007#INDB0000000#30/09/2013</v>
      </c>
    </row>
    <row r="13" spans="1:1">
      <c r="A13" s="16" t="str">
        <f>+CONCATENATE(Sheet1!C20,Sheet1!D20,Sheet1!G20,Sheet1!H20,Sheet1!I20)</f>
        <v>0090000000008#INDB0000000#30/09/2013</v>
      </c>
    </row>
    <row r="14" spans="1:1">
      <c r="A14" s="16" t="str">
        <f>+CONCATENATE(Sheet1!C21,Sheet1!D21,Sheet1!G21,Sheet1!H21,Sheet1!I21)</f>
        <v>0090000000013#INDB0000000#30/09/2013</v>
      </c>
    </row>
    <row r="15" spans="1:1">
      <c r="A15" s="16" t="str">
        <f>+CONCATENATE(Sheet1!C22,Sheet1!D22,Sheet1!G22,Sheet1!H22,Sheet1!I22)</f>
        <v>0090000000014#INDB0000000#30/09/2013</v>
      </c>
    </row>
    <row r="16" spans="1:1">
      <c r="A16" s="16" t="str">
        <f>+CONCATENATE(Sheet1!C23,Sheet1!D23,Sheet1!G23,Sheet1!H23,Sheet1!I23)</f>
        <v>0090000000015#INDB0000000#30/09/2013</v>
      </c>
    </row>
    <row r="17" spans="1:1">
      <c r="A17" s="16" t="str">
        <f>+CONCATENATE(Sheet1!C24,Sheet1!D24,Sheet1!G24,Sheet1!H24,Sheet1!I24)</f>
        <v>0090000000016#INDB0000000#30/09/2013</v>
      </c>
    </row>
    <row r="18" spans="1:1">
      <c r="A18" s="16" t="str">
        <f>+CONCATENATE(Sheet1!C25,Sheet1!D25,Sheet1!G25,Sheet1!H25,Sheet1!I25)</f>
        <v>0090000000017#INDB0000000#30/09/2013</v>
      </c>
    </row>
    <row r="19" spans="1:1">
      <c r="A19" s="16" t="str">
        <f>+CONCATENATE(Sheet1!C26,Sheet1!D26,Sheet1!G26,Sheet1!H26,Sheet1!I26)</f>
        <v>0090000000018#INDB0000000#30/09/2013</v>
      </c>
    </row>
    <row r="20" spans="1:1">
      <c r="A20" s="16" t="str">
        <f>+CONCATENATE(Sheet1!C27,Sheet1!D27,Sheet1!G27,Sheet1!H27,Sheet1!I27)</f>
        <v>0090000000019#INDB0000000#30/09/2013</v>
      </c>
    </row>
    <row r="21" spans="1:1">
      <c r="A21" s="16" t="str">
        <f>+CONCATENATE(Sheet1!C28,Sheet1!D28,Sheet1!G28,Sheet1!H28,Sheet1!I28)</f>
        <v>0090000000020#INDB0000000#30/09/2013</v>
      </c>
    </row>
    <row r="22" spans="1:1">
      <c r="A22" s="16" t="str">
        <f>+CONCATENATE(Sheet1!C29,Sheet1!D29,Sheet1!G29,Sheet1!H29,Sheet1!I29)</f>
        <v>0090000000021#HDFC0000000#30/09/2013</v>
      </c>
    </row>
    <row r="23" spans="1:1">
      <c r="A23" s="16" t="str">
        <f>+CONCATENATE(Sheet1!C30,Sheet1!D30,Sheet1!G30,Sheet1!H30,Sheet1!I30)</f>
        <v>0090000000022#HDFC0000000#30/09/2013</v>
      </c>
    </row>
    <row r="24" spans="1:1">
      <c r="A24" s="16" t="str">
        <f>+CONCATENATE(Sheet1!C31,Sheet1!D31,Sheet1!G31,Sheet1!H31,Sheet1!I31)</f>
        <v>0090000000023#HDFC0000000#30/09/2013</v>
      </c>
    </row>
    <row r="25" spans="1:1">
      <c r="A25" s="16" t="str">
        <f>+CONCATENATE(Sheet1!C32,Sheet1!D32,Sheet1!G32,Sheet1!H32,Sheet1!I32)</f>
        <v>0090000000024#HDFC0000000#30/09/2013</v>
      </c>
    </row>
    <row r="26" spans="1:1">
      <c r="A26" s="16" t="str">
        <f>+CONCATENATE(Sheet1!C33,Sheet1!D33,Sheet1!G33,Sheet1!H33,Sheet1!I33)</f>
        <v>0090000000025#HDFC0000000#30/09/2013</v>
      </c>
    </row>
    <row r="27" spans="1:1">
      <c r="A27" s="16" t="str">
        <f>+CONCATENATE(Sheet1!C34,Sheet1!D34,Sheet1!G34,Sheet1!H34,Sheet1!I34)</f>
        <v>0090000000026#HDFC0000000#30/09/2013</v>
      </c>
    </row>
    <row r="28" spans="1:1">
      <c r="A28" s="16" t="str">
        <f>+CONCATENATE(Sheet1!C35,Sheet1!D35,Sheet1!G35,Sheet1!H35,Sheet1!I35)</f>
        <v>0090000000027#HDFC0000000#30/09/2013</v>
      </c>
    </row>
    <row r="29" spans="1:1">
      <c r="A29" s="16" t="str">
        <f>+CONCATENATE(Sheet1!C36,Sheet1!D36,Sheet1!G36,Sheet1!H36,Sheet1!I36)</f>
        <v>0090000000028#HDFC0000000#30/09/2013</v>
      </c>
    </row>
    <row r="30" spans="1:1">
      <c r="A30" s="16" t="str">
        <f>+CONCATENATE(Sheet1!C37,Sheet1!D37,Sheet1!G37,Sheet1!H37,Sheet1!I37)</f>
        <v>0090000000029#UTIB0000000#30/09/2013</v>
      </c>
    </row>
    <row r="31" spans="1:1">
      <c r="A31" s="16" t="str">
        <f>+CONCATENATE(Sheet1!C38,Sheet1!D38,Sheet1!G38,Sheet1!H38,Sheet1!I38)</f>
        <v>0090000000030#ICIC0000000#30/09/2013</v>
      </c>
    </row>
    <row r="32" spans="1:1">
      <c r="A32" s="16" t="str">
        <f>+CONCATENATE(Sheet1!C39,Sheet1!D39,Sheet1!G39,Sheet1!H39,Sheet1!I39)</f>
        <v>0090000000031#ICIC0000000#30/09/2013</v>
      </c>
    </row>
    <row r="33" spans="1:1">
      <c r="A33" s="16" t="str">
        <f>+CONCATENATE(Sheet1!C40,Sheet1!D40,Sheet1!G40,Sheet1!H40,Sheet1!I40)</f>
        <v>0090000000032#ICIC0000000#30/09/2013</v>
      </c>
    </row>
    <row r="34" spans="1:1">
      <c r="A34" s="16" t="str">
        <f>+CONCATENATE(Sheet1!C41,Sheet1!D41,Sheet1!G41,Sheet1!H41,Sheet1!I41)</f>
        <v>0090000000033#ICIC0000000#30/09/2013</v>
      </c>
    </row>
    <row r="35" spans="1:1">
      <c r="A35" s="16" t="str">
        <f>+CONCATENATE(Sheet1!C42,Sheet1!D42,Sheet1!G42,Sheet1!H42,Sheet1!I42)</f>
        <v>0090000000034#ICIC0000000#30/09/2013</v>
      </c>
    </row>
    <row r="36" spans="1:1">
      <c r="A36" s="16" t="str">
        <f>+CONCATENATE(Sheet1!C43,Sheet1!D43,Sheet1!G43,Sheet1!H43,Sheet1!I43)</f>
        <v>0090000000035#ICIC0000000#30/09/2013</v>
      </c>
    </row>
    <row r="37" spans="1:1">
      <c r="A37" s="16" t="str">
        <f>+CONCATENATE(Sheet1!C44,Sheet1!D44,Sheet1!G44,Sheet1!H44,Sheet1!I44)</f>
        <v>0090000000036#ICIC0000000#30/09/2013</v>
      </c>
    </row>
    <row r="38" spans="1:1">
      <c r="A38" s="16" t="str">
        <f>+CONCATENATE(Sheet1!C45,Sheet1!D45,Sheet1!G45,Sheet1!H45,Sheet1!I45)</f>
        <v>0090000000037#ICIC0000000#30/09/2013</v>
      </c>
    </row>
    <row r="39" spans="1:1">
      <c r="A39" s="16" t="str">
        <f>+CONCATENATE(Sheet1!C46,Sheet1!D46,Sheet1!G46,Sheet1!H46,Sheet1!I46)</f>
        <v>0090000000038#UTIB0000000#30/09/2013</v>
      </c>
    </row>
    <row r="40" spans="1:1">
      <c r="A40" s="16" t="str">
        <f>+CONCATENATE(Sheet1!C47,Sheet1!D47,Sheet1!G47,Sheet1!H47,Sheet1!I47)</f>
        <v>0090000000039#HDFC0000000#30/09/2013</v>
      </c>
    </row>
    <row r="41" spans="1:1">
      <c r="A41" s="16" t="str">
        <f>+CONCATENATE(Sheet1!C48,Sheet1!D48,Sheet1!G48,Sheet1!H48,Sheet1!I48)</f>
        <v>0090000000040#UTIB0000000#30/09/2013</v>
      </c>
    </row>
    <row r="42" spans="1:1">
      <c r="A42" s="16" t="str">
        <f>+CONCATENATE(Sheet1!C49,Sheet1!D49,Sheet1!G49,Sheet1!H49,Sheet1!I49)</f>
        <v>0090000000041#UTIB0000000#30/09/2013</v>
      </c>
    </row>
    <row r="43" spans="1:1">
      <c r="A43" s="16" t="str">
        <f>+CONCATENATE(Sheet1!C50,Sheet1!D50,Sheet1!G50,Sheet1!H50,Sheet1!I50)</f>
        <v>0090000000042#INDB0000000#30/09/2013</v>
      </c>
    </row>
    <row r="44" spans="1:1">
      <c r="A44" s="16" t="str">
        <f>+CONCATENATE(Sheet1!C51,Sheet1!D51,Sheet1!G51,Sheet1!H51,Sheet1!I51)</f>
        <v>0090000000043#ICIC0000000#30/09/2013</v>
      </c>
    </row>
    <row r="45" spans="1:1">
      <c r="A45" s="16" t="str">
        <f>+CONCATENATE(Sheet1!C52,Sheet1!D52,Sheet1!G52,Sheet1!H52,Sheet1!I52)</f>
        <v>0090000000044#HDFC0000000#30/09/2013</v>
      </c>
    </row>
    <row r="46" spans="1:1">
      <c r="A46" s="16" t="str">
        <f>+CONCATENATE(Sheet1!C53,Sheet1!D53,Sheet1!G53,Sheet1!H53,Sheet1!I53)</f>
        <v>0090000000045#HDFC0000000#30/09/2013</v>
      </c>
    </row>
    <row r="47" spans="1:1">
      <c r="A47" s="16" t="str">
        <f>+CONCATENATE(Sheet1!C54,Sheet1!D54,Sheet1!G54,Sheet1!H54,Sheet1!I54)</f>
        <v>0090000000046#HDFC0000000#30/09/2013</v>
      </c>
    </row>
    <row r="48" spans="1:1">
      <c r="A48" s="16" t="str">
        <f>+CONCATENATE(Sheet1!C55,Sheet1!D55,Sheet1!G55,Sheet1!H55,Sheet1!I55)</f>
        <v>0090000000047#INDB0000000#30/09/2013</v>
      </c>
    </row>
    <row r="49" spans="1:1">
      <c r="A49" s="16" t="str">
        <f>+CONCATENATE(Sheet1!C56,Sheet1!D56,Sheet1!G56,Sheet1!H56,Sheet1!I56)</f>
        <v>0090000000048#INDB0000000#30/09/2013</v>
      </c>
    </row>
    <row r="50" spans="1:1">
      <c r="A50" s="16" t="str">
        <f>+CONCATENATE(Sheet1!C57,Sheet1!D57,Sheet1!G57,Sheet1!H57,Sheet1!I57)</f>
        <v>0090000000049#UTIB0000000#30/09/2013</v>
      </c>
    </row>
    <row r="51" spans="1:1">
      <c r="A51" s="16" t="str">
        <f>+CONCATENATE(Sheet1!C58,Sheet1!D58,Sheet1!G58,Sheet1!H58,Sheet1!I58)</f>
        <v>0090000000050#HDFC0000000#30/09/2013</v>
      </c>
    </row>
    <row r="52" spans="1:1">
      <c r="A52" s="16" t="str">
        <f>+CONCATENATE(Sheet1!C59,Sheet1!D59,Sheet1!G59,Sheet1!H59,Sheet1!I59)</f>
        <v>0090000000051#UTIB0000000#30/09/2013</v>
      </c>
    </row>
    <row r="53" spans="1:1">
      <c r="A53" s="16" t="str">
        <f>+CONCATENATE(Sheet1!C60,Sheet1!D60,Sheet1!G60,Sheet1!H60,Sheet1!I60)</f>
        <v>0090000000052#UTIB0000000#30/09/2013</v>
      </c>
    </row>
    <row r="54" spans="1:1">
      <c r="A54" s="16" t="str">
        <f>+CONCATENATE(Sheet1!C61,Sheet1!D61,Sheet1!G61,Sheet1!H61,Sheet1!I61)</f>
        <v>0090000000053#INDB0000000#30/09/2013</v>
      </c>
    </row>
    <row r="55" spans="1:1">
      <c r="A55" s="16" t="str">
        <f>+CONCATENATE(Sheet1!C62,Sheet1!D62,Sheet1!G62,Sheet1!H62,Sheet1!I62)</f>
        <v>0090000000054#ICIC0000000#30/09/2013</v>
      </c>
    </row>
    <row r="56" spans="1:1">
      <c r="A56" s="16" t="str">
        <f>+CONCATENATE(Sheet1!C63,Sheet1!D63,Sheet1!G63,Sheet1!H63,Sheet1!I63)</f>
        <v>0090000000055#HDFC0000000#30/09/2013</v>
      </c>
    </row>
    <row r="57" spans="1:1">
      <c r="A57" s="16" t="str">
        <f>+CONCATENATE(Sheet1!C64,Sheet1!D64,Sheet1!G64,Sheet1!H64,Sheet1!I64)</f>
        <v>90000000056#HDFC0000000#30/09/2013</v>
      </c>
    </row>
    <row r="58" spans="1:1">
      <c r="A58" s="16" t="str">
        <f>+CONCATENATE(Sheet1!C65,Sheet1!D65,Sheet1!G65,Sheet1!H65,Sheet1!I65)</f>
        <v>90000000057#HDFC0000000#30/09/2013</v>
      </c>
    </row>
    <row r="59" spans="1:1">
      <c r="A59" s="16" t="str">
        <f>+CONCATENATE(Sheet1!C66,Sheet1!D66,Sheet1!G66,Sheet1!H66,Sheet1!I66)</f>
        <v>90000000058#INDB0000000#30/09/2013</v>
      </c>
    </row>
    <row r="60" spans="1:1">
      <c r="A60" s="16" t="str">
        <f>+CONCATENATE(Sheet1!C67,Sheet1!D67,Sheet1!G67,Sheet1!H67,Sheet1!I67)</f>
        <v>90000000059#INDB0000000#30/09/2013</v>
      </c>
    </row>
    <row r="61" spans="1:1">
      <c r="A61" s="16" t="str">
        <f>+CONCATENATE(Sheet1!C68,Sheet1!D68,Sheet1!G68,Sheet1!H68,Sheet1!I68)</f>
        <v>90000000060#UTIB0000000#30/09/2013</v>
      </c>
    </row>
    <row r="62" spans="1:1">
      <c r="A62" s="16" t="str">
        <f>+CONCATENATE(Sheet1!C69,Sheet1!D69,Sheet1!G69,Sheet1!H69,Sheet1!I69)</f>
        <v>90000000061#HDFC0000000#30/09/2013</v>
      </c>
    </row>
    <row r="63" spans="1:1">
      <c r="A63" s="16" t="str">
        <f>+CONCATENATE(Sheet1!C70,Sheet1!D70,Sheet1!G70,Sheet1!H70,Sheet1!I70)</f>
        <v>90000000062#UTIB0000000#30/09/2013</v>
      </c>
    </row>
    <row r="64" spans="1:1">
      <c r="A64" s="16" t="str">
        <f>+CONCATENATE(Sheet1!C71,Sheet1!D71,Sheet1!G71,Sheet1!H71,Sheet1!I71)</f>
        <v>90000000063#UTIB0000000#30/09/2013</v>
      </c>
    </row>
    <row r="65" spans="1:1">
      <c r="A65" s="16" t="str">
        <f>+CONCATENATE(Sheet1!C72,Sheet1!D72,Sheet1!G72,Sheet1!H72,Sheet1!I72)</f>
        <v>90000000064#INDB0000000#30/09/2013</v>
      </c>
    </row>
    <row r="66" spans="1:1">
      <c r="A66" s="16" t="str">
        <f>+CONCATENATE(Sheet1!C73,Sheet1!D73,Sheet1!G73,Sheet1!H73,Sheet1!I73)</f>
        <v>90000000065#ICIC0000000#30/09/2013</v>
      </c>
    </row>
    <row r="67" spans="1:1">
      <c r="A67" s="16" t="str">
        <f>+CONCATENATE(Sheet1!C74,Sheet1!D74,Sheet1!G74,Sheet1!H74,Sheet1!I74)</f>
        <v>90000000066#HDFC0000000#30/09/2013</v>
      </c>
    </row>
    <row r="68" spans="1:1">
      <c r="A68" s="16" t="str">
        <f>+CONCATENATE(Sheet1!C75,Sheet1!D75,Sheet1!G75,Sheet1!H75,Sheet1!I75)</f>
        <v>90000000067#HDFC0000000#30/09/2013</v>
      </c>
    </row>
    <row r="69" spans="1:1">
      <c r="A69" s="16" t="str">
        <f>+CONCATENATE(Sheet1!C76,Sheet1!D76,Sheet1!G76,Sheet1!H76,Sheet1!I76)</f>
        <v>90000000068#HDFC0000000#30/09/2013</v>
      </c>
    </row>
    <row r="70" spans="1:1">
      <c r="A70" s="16" t="str">
        <f>+CONCATENATE(Sheet1!C77,Sheet1!D77,Sheet1!G77,Sheet1!H77,Sheet1!I77)</f>
        <v>90000000069#INDB0000000#30/09/2013</v>
      </c>
    </row>
    <row r="71" spans="1:1">
      <c r="A71" s="16" t="str">
        <f>+CONCATENATE(Sheet1!C78,Sheet1!D78,Sheet1!G78,Sheet1!H78,Sheet1!I78)</f>
        <v>90000000070#INDB0000000#30/09/2013</v>
      </c>
    </row>
    <row r="72" spans="1:1">
      <c r="A72" s="16" t="str">
        <f>+CONCATENATE(Sheet1!C79,Sheet1!D79,Sheet1!G79,Sheet1!H79,Sheet1!I79)</f>
        <v>90000000071#UTIB0000000#30/09/2013</v>
      </c>
    </row>
    <row r="73" spans="1:1">
      <c r="A73" s="16" t="str">
        <f>+CONCATENATE(Sheet1!C80,Sheet1!D80,Sheet1!G80,Sheet1!H80,Sheet1!I80)</f>
        <v>90000000072#HDFC0000000#30/09/2013</v>
      </c>
    </row>
    <row r="74" spans="1:1">
      <c r="A74" s="16" t="str">
        <f>+CONCATENATE(Sheet1!C81,Sheet1!D81,Sheet1!G81,Sheet1!H81,Sheet1!I81)</f>
        <v>90000000073#UTIB0000000#30/09/2013</v>
      </c>
    </row>
    <row r="75" spans="1:1">
      <c r="A75" s="16" t="str">
        <f>+CONCATENATE(Sheet1!C82,Sheet1!D82,Sheet1!G82,Sheet1!H82,Sheet1!I82)</f>
        <v>90000000074#UTIB0000000#30/09/2013</v>
      </c>
    </row>
    <row r="76" spans="1:1">
      <c r="A76" s="16" t="str">
        <f>+CONCATENATE(Sheet1!C83,Sheet1!D83,Sheet1!G83,Sheet1!H83,Sheet1!I83)</f>
        <v>90000000075#INDB0000000#30/09/2013</v>
      </c>
    </row>
    <row r="77" spans="1:1">
      <c r="A77" s="16" t="str">
        <f>+CONCATENATE(Sheet1!C84,Sheet1!D84,Sheet1!G84,Sheet1!H84,Sheet1!I84)</f>
        <v>90000000076#ICIC0000000#30/09/2013</v>
      </c>
    </row>
    <row r="78" spans="1:1">
      <c r="A78" s="16" t="str">
        <f>+CONCATENATE(Sheet1!C85,Sheet1!D85,Sheet1!G85,Sheet1!H85,Sheet1!I85)</f>
        <v>90000000077#HDFC0000000#30/09/2013</v>
      </c>
    </row>
    <row r="79" spans="1:1">
      <c r="A79" s="16" t="str">
        <f>+CONCATENATE(Sheet1!C86,Sheet1!D86,Sheet1!G86,Sheet1!H86,Sheet1!I86)</f>
        <v>90000000078#HDFC0000000#30/09/2013</v>
      </c>
    </row>
    <row r="80" spans="1:1">
      <c r="A80" s="16" t="str">
        <f>+CONCATENATE(Sheet1!C87,Sheet1!D87,Sheet1!G87,Sheet1!H87,Sheet1!I87)</f>
        <v>90000000079#HDFC0000000#30/09/2013</v>
      </c>
    </row>
    <row r="81" spans="1:1">
      <c r="A81" s="16" t="str">
        <f>+CONCATENATE(Sheet1!C88,Sheet1!D88,Sheet1!G88,Sheet1!H88,Sheet1!I88)</f>
        <v>90000000080#INDB0000000#30/09/2013</v>
      </c>
    </row>
    <row r="82" spans="1:1">
      <c r="A82" s="16" t="str">
        <f>+CONCATENATE(Sheet1!C89,Sheet1!D89,Sheet1!G89,Sheet1!H89,Sheet1!I89)</f>
        <v>90000000081#INDB0000000#30/09/2013</v>
      </c>
    </row>
    <row r="83" spans="1:1">
      <c r="A83" s="16" t="str">
        <f>+CONCATENATE(Sheet1!C90,Sheet1!D90,Sheet1!G90,Sheet1!H90,Sheet1!I90)</f>
        <v>90000000082#UTIB0000000#30/09/2013</v>
      </c>
    </row>
    <row r="84" spans="1:1">
      <c r="A84" s="16" t="str">
        <f>+CONCATENATE(Sheet1!C91,Sheet1!D91,Sheet1!G91,Sheet1!H91,Sheet1!I91)</f>
        <v>90000000083#HDFC0000000#30/09/2013</v>
      </c>
    </row>
    <row r="85" spans="1:1">
      <c r="A85" s="16" t="str">
        <f>+CONCATENATE(Sheet1!C92,Sheet1!D92,Sheet1!G92,Sheet1!H92,Sheet1!I92)</f>
        <v>90000000084#UTIB0000000#30/09/2013</v>
      </c>
    </row>
    <row r="86" spans="1:1">
      <c r="A86" s="16" t="str">
        <f>+CONCATENATE(Sheet1!C93,Sheet1!D93,Sheet1!G93,Sheet1!H93,Sheet1!I93)</f>
        <v>90000000085#UTIB0000000#30/09/2013</v>
      </c>
    </row>
    <row r="87" spans="1:1">
      <c r="A87" s="16" t="str">
        <f>+CONCATENATE(Sheet1!C94,Sheet1!D94,Sheet1!G94,Sheet1!H94,Sheet1!I94)</f>
        <v>90000000086#INDB0000000#30/09/2013</v>
      </c>
    </row>
    <row r="88" spans="1:1">
      <c r="A88" s="16" t="str">
        <f>+CONCATENATE(Sheet1!C95,Sheet1!D95,Sheet1!G95,Sheet1!H95,Sheet1!I95)</f>
        <v>90000000087#ICIC0000000#30/09/2013</v>
      </c>
    </row>
    <row r="89" spans="1:1">
      <c r="A89" s="16" t="str">
        <f>+CONCATENATE(Sheet1!C96,Sheet1!D96,Sheet1!G96,Sheet1!H96,Sheet1!I96)</f>
        <v>90000000088#HDFC0000000#30/09/2013</v>
      </c>
    </row>
    <row r="90" spans="1:1">
      <c r="A90" s="16" t="str">
        <f>+CONCATENATE(Sheet1!C97,Sheet1!D97,Sheet1!G97,Sheet1!H97,Sheet1!I97)</f>
        <v>90000000089#HDFC0000000#30/09/2013</v>
      </c>
    </row>
    <row r="91" spans="1:1">
      <c r="A91" s="16" t="str">
        <f>+CONCATENATE(Sheet1!C98,Sheet1!D98,Sheet1!G98,Sheet1!H98,Sheet1!I98)</f>
        <v>90000000090#HDFC0000000#30/09/2013</v>
      </c>
    </row>
    <row r="92" spans="1:1">
      <c r="A92" s="16" t="str">
        <f>+CONCATENATE(Sheet1!C99,Sheet1!D99,Sheet1!G99,Sheet1!H99,Sheet1!I99)</f>
        <v>90000000091#INDB0000000#30/09/2013</v>
      </c>
    </row>
    <row r="93" spans="1:1">
      <c r="A93" s="16" t="str">
        <f>+CONCATENATE(Sheet1!C100,Sheet1!D100,Sheet1!G100,Sheet1!H100,Sheet1!I100)</f>
        <v>90000000092#INDB0000000#30/09/2013</v>
      </c>
    </row>
    <row r="94" spans="1:1">
      <c r="A94" s="16" t="str">
        <f>+CONCATENATE(Sheet1!C101,Sheet1!D101,Sheet1!G101,Sheet1!H101,Sheet1!I101)</f>
        <v>90000000093#UTIB0000000#30/09/2013</v>
      </c>
    </row>
    <row r="95" spans="1:1">
      <c r="A95" s="16" t="str">
        <f>+CONCATENATE(Sheet1!C102,Sheet1!D102,Sheet1!G102,Sheet1!H102,Sheet1!I102)</f>
        <v>90000000094#HDFC0000000#30/09/2013</v>
      </c>
    </row>
    <row r="96" spans="1:1">
      <c r="A96" s="16" t="str">
        <f>+CONCATENATE(Sheet1!C103,Sheet1!D103,Sheet1!G103,Sheet1!H103,Sheet1!I103)</f>
        <v>90000000095#UTIB0000000#30/09/2013</v>
      </c>
    </row>
    <row r="97" spans="1:1">
      <c r="A97" s="16" t="str">
        <f>+CONCATENATE(Sheet1!C104,Sheet1!D104,Sheet1!G104,Sheet1!H104,Sheet1!I104)</f>
        <v>90000000096#UTIB0000000#30/09/2013</v>
      </c>
    </row>
    <row r="98" spans="1:1">
      <c r="A98" s="16" t="str">
        <f>+CONCATENATE(Sheet1!C105,Sheet1!D105,Sheet1!G105,Sheet1!H105,Sheet1!I105)</f>
        <v>90000000097#INDB0000000#30/09/2013</v>
      </c>
    </row>
    <row r="99" spans="1:1">
      <c r="A99" s="16" t="str">
        <f>+CONCATENATE(Sheet1!C106,Sheet1!D106,Sheet1!G106,Sheet1!H106,Sheet1!I106)</f>
        <v>90000000098#ICIC0000000#30/09/2013</v>
      </c>
    </row>
    <row r="100" spans="1:1">
      <c r="A100" s="16" t="str">
        <f>+CONCATENATE(Sheet1!C107,Sheet1!D107,Sheet1!G107,Sheet1!H107,Sheet1!I107)</f>
        <v>90000000099#HDFC0000000#30/09/2013</v>
      </c>
    </row>
    <row r="101" spans="1:1">
      <c r="A101" s="16" t="str">
        <f>+CONCATENATE(Sheet1!C108,Sheet1!D108,Sheet1!G108,Sheet1!H108,Sheet1!I108)</f>
        <v>90000000100#HDFC0000000#30/09/2013</v>
      </c>
    </row>
    <row r="102" spans="1:1">
      <c r="A102" s="16" t="str">
        <f>+CONCATENATE(Sheet1!C109,Sheet1!D109,Sheet1!G109,Sheet1!H109,Sheet1!I109)</f>
        <v>90000000101#HDFC0000000#30/09/2013</v>
      </c>
    </row>
    <row r="103" spans="1:1">
      <c r="A103" s="16" t="str">
        <f>+CONCATENATE(Sheet1!C110,Sheet1!D110,Sheet1!G110,Sheet1!H110,Sheet1!I110)</f>
        <v>90000000102#INDB0000000#30/09/2013</v>
      </c>
    </row>
    <row r="104" spans="1:1">
      <c r="A104" s="16" t="str">
        <f>+CONCATENATE(Sheet1!C111,Sheet1!D111,Sheet1!G111,Sheet1!H111,Sheet1!I111)</f>
        <v>90000000103#INDB0000000#30/09/2013</v>
      </c>
    </row>
    <row r="105" spans="1:1">
      <c r="A105" s="16" t="str">
        <f>+CONCATENATE(Sheet1!C112,Sheet1!D112,Sheet1!G112,Sheet1!H112,Sheet1!I112)</f>
        <v>90000000104#UTIB0000000#30/09/2013</v>
      </c>
    </row>
    <row r="106" spans="1:1">
      <c r="A106" s="16" t="str">
        <f>+CONCATENATE(Sheet1!C113,Sheet1!D113,Sheet1!G113,Sheet1!H113,Sheet1!I113)</f>
        <v>90000000105#HDFC0000000#30/09/2013</v>
      </c>
    </row>
    <row r="107" spans="1:1">
      <c r="A107" s="16" t="str">
        <f>+CONCATENATE(Sheet1!C114,Sheet1!D114,Sheet1!G114,Sheet1!H114,Sheet1!I114)</f>
        <v>90000000106#UTIB0000000#30/09/2013</v>
      </c>
    </row>
    <row r="108" spans="1:1">
      <c r="A108" s="16" t="str">
        <f>+CONCATENATE(Sheet1!C115,Sheet1!D115,Sheet1!G115,Sheet1!H115,Sheet1!I115)</f>
        <v>90000000107#UTIB0000000#30/09/2013</v>
      </c>
    </row>
    <row r="109" spans="1:1">
      <c r="A109" s="16" t="str">
        <f>+CONCATENATE(Sheet1!C116,Sheet1!D116,Sheet1!G116,Sheet1!H116,Sheet1!I116)</f>
        <v>90000000108#INDB0000000#30/09/2013</v>
      </c>
    </row>
    <row r="110" spans="1:1">
      <c r="A110" s="16" t="str">
        <f>+CONCATENATE(Sheet1!C117,Sheet1!D117,Sheet1!G117,Sheet1!H117,Sheet1!I117)</f>
        <v>90000000109#ICIC0000000#30/09/2013</v>
      </c>
    </row>
    <row r="111" spans="1:1">
      <c r="A111" s="16" t="str">
        <f>+CONCATENATE(Sheet1!C118,Sheet1!D118,Sheet1!G118,Sheet1!H118,Sheet1!I118)</f>
        <v>90000000110#HDFC0000000#30/09/2013</v>
      </c>
    </row>
    <row r="112" spans="1:1">
      <c r="A112" s="16" t="str">
        <f>+CONCATENATE(Sheet1!C119,Sheet1!D119,Sheet1!G119,Sheet1!H119,Sheet1!I119)</f>
        <v>90000000111#HDFC0000000#30/09/2013</v>
      </c>
    </row>
    <row r="113" spans="1:1">
      <c r="A113" s="16" t="str">
        <f>+CONCATENATE(Sheet1!C120,Sheet1!D120,Sheet1!G120,Sheet1!H120,Sheet1!I120)</f>
        <v>90000000112#HDFC0000000#30/09/2013</v>
      </c>
    </row>
    <row r="114" spans="1:1">
      <c r="A114" s="16" t="str">
        <f>+CONCATENATE(Sheet1!C121,Sheet1!D121,Sheet1!G121,Sheet1!H121,Sheet1!I121)</f>
        <v>90000000113#INDB0000000#30/09/2013</v>
      </c>
    </row>
    <row r="115" spans="1:1">
      <c r="A115" s="16" t="str">
        <f>+CONCATENATE(Sheet1!C122,Sheet1!D122,Sheet1!G122,Sheet1!H122,Sheet1!I122)</f>
        <v>90000000114#INDB0000000#30/09/2013</v>
      </c>
    </row>
    <row r="116" spans="1:1">
      <c r="A116" s="16" t="str">
        <f>+CONCATENATE(Sheet1!C123,Sheet1!D123,Sheet1!G123,Sheet1!H123,Sheet1!I123)</f>
        <v>90000000115#UTIB0000000#30/09/2013</v>
      </c>
    </row>
    <row r="117" spans="1:1">
      <c r="A117" s="16" t="str">
        <f>+CONCATENATE(Sheet1!C124,Sheet1!D124,Sheet1!G124,Sheet1!H124,Sheet1!I124)</f>
        <v>90000000116#HDFC0000000#30/09/2013</v>
      </c>
    </row>
    <row r="118" spans="1:1">
      <c r="A118" s="16" t="str">
        <f>+CONCATENATE(Sheet1!C125,Sheet1!D125,Sheet1!G125,Sheet1!H125,Sheet1!I125)</f>
        <v>90000000117#UTIB0000000#30/09/2013</v>
      </c>
    </row>
    <row r="119" spans="1:1">
      <c r="A119" s="16" t="str">
        <f>+CONCATENATE(Sheet1!C126,Sheet1!D126,Sheet1!G126,Sheet1!H126,Sheet1!I126)</f>
        <v>90000000118#UTIB0000000#30/09/2013</v>
      </c>
    </row>
    <row r="120" spans="1:1">
      <c r="A120" s="16" t="str">
        <f>+CONCATENATE(Sheet1!C127,Sheet1!D127,Sheet1!G127,Sheet1!H127,Sheet1!I127)</f>
        <v>90000000119#INDB0000000#30/09/2013</v>
      </c>
    </row>
    <row r="121" spans="1:1">
      <c r="A121" s="16" t="str">
        <f>+CONCATENATE(Sheet1!C128,Sheet1!D128,Sheet1!G128,Sheet1!H128,Sheet1!I128)</f>
        <v>90000000120#ICIC0000000#30/09/2013</v>
      </c>
    </row>
    <row r="122" spans="1:1">
      <c r="A122" s="16" t="str">
        <f>+CONCATENATE(Sheet1!C129,Sheet1!D129,Sheet1!G129,Sheet1!H129,Sheet1!I129)</f>
        <v>90000000121#HDFC0000000#30/09/2013</v>
      </c>
    </row>
    <row r="123" spans="1:1">
      <c r="A123" s="16" t="str">
        <f>+CONCATENATE(Sheet1!C130,Sheet1!D130,Sheet1!G130,Sheet1!H130,Sheet1!I130)</f>
        <v>90000000122#HDFC0000000#30/09/2013</v>
      </c>
    </row>
    <row r="124" spans="1:1">
      <c r="A124" s="16" t="str">
        <f>+CONCATENATE(Sheet1!C131,Sheet1!D131,Sheet1!G131,Sheet1!H131,Sheet1!I131)</f>
        <v>90000000123#HDFC0000000#30/09/2013</v>
      </c>
    </row>
    <row r="125" spans="1:1">
      <c r="A125" s="16" t="str">
        <f>+CONCATENATE(Sheet1!C132,Sheet1!D132,Sheet1!G132,Sheet1!H132,Sheet1!I132)</f>
        <v>90000000124#INDB0000000#30/09/2013</v>
      </c>
    </row>
    <row r="126" spans="1:1">
      <c r="A126" s="16" t="str">
        <f>+CONCATENATE(Sheet1!C133,Sheet1!D133,Sheet1!G133,Sheet1!H133,Sheet1!I133)</f>
        <v>90000000125#INDB0000000#30/09/2013</v>
      </c>
    </row>
    <row r="127" spans="1:1">
      <c r="A127" s="16" t="str">
        <f>+CONCATENATE(Sheet1!C134,Sheet1!D134,Sheet1!G134,Sheet1!H134,Sheet1!I134)</f>
        <v>90000000126#UTIB0000000#30/09/2013</v>
      </c>
    </row>
    <row r="128" spans="1:1">
      <c r="A128" s="16" t="str">
        <f>+CONCATENATE(Sheet1!C135,Sheet1!D135,Sheet1!G135,Sheet1!H135,Sheet1!I135)</f>
        <v>90000000127#HDFC0000000#30/09/2013</v>
      </c>
    </row>
    <row r="129" spans="1:1">
      <c r="A129" s="16" t="str">
        <f>+CONCATENATE(Sheet1!C136,Sheet1!D136,Sheet1!G136,Sheet1!H136,Sheet1!I136)</f>
        <v>90000000128#UTIB0000000#30/09/2013</v>
      </c>
    </row>
    <row r="130" spans="1:1">
      <c r="A130" s="16" t="str">
        <f>+CONCATENATE(Sheet1!C137,Sheet1!D137,Sheet1!G137,Sheet1!H137,Sheet1!I137)</f>
        <v>90000000129#UTIB0000000#30/09/2013</v>
      </c>
    </row>
    <row r="131" spans="1:1">
      <c r="A131" s="16" t="str">
        <f>+CONCATENATE(Sheet1!C138,Sheet1!D138,Sheet1!G138,Sheet1!H138,Sheet1!I138)</f>
        <v>90000000130#INDB0000000#30/09/2013</v>
      </c>
    </row>
    <row r="132" spans="1:1">
      <c r="A132" s="16" t="str">
        <f>+CONCATENATE(Sheet1!C139,Sheet1!D139,Sheet1!G139,Sheet1!H139,Sheet1!I139)</f>
        <v>90000000131#ICIC0000000#30/09/2013</v>
      </c>
    </row>
    <row r="133" spans="1:1">
      <c r="A133" s="16" t="str">
        <f>+CONCATENATE(Sheet1!C140,Sheet1!D140,Sheet1!G140,Sheet1!H140,Sheet1!I140)</f>
        <v>90000000132#HDFC0000000#30/09/2013</v>
      </c>
    </row>
    <row r="134" spans="1:1">
      <c r="A134" s="16" t="str">
        <f>+CONCATENATE(Sheet1!C141,Sheet1!D141,Sheet1!G141,Sheet1!H141,Sheet1!I141)</f>
        <v>90000000133#HDFC0000000#30/09/2013</v>
      </c>
    </row>
    <row r="135" spans="1:1">
      <c r="A135" s="16" t="str">
        <f>+CONCATENATE(Sheet1!C142,Sheet1!D142,Sheet1!G142,Sheet1!H142,Sheet1!I142)</f>
        <v>90000000134#HDFC0000000#30/09/2013</v>
      </c>
    </row>
    <row r="136" spans="1:1">
      <c r="A136" s="16" t="str">
        <f>+CONCATENATE(Sheet1!C143,Sheet1!D143,Sheet1!G143,Sheet1!H143,Sheet1!I143)</f>
        <v>90000000135#INDB0000000#30/09/2013</v>
      </c>
    </row>
    <row r="137" spans="1:1">
      <c r="A137" s="16" t="str">
        <f>+CONCATENATE(Sheet1!C144,Sheet1!D144,Sheet1!G144,Sheet1!H144,Sheet1!I144)</f>
        <v>90000000136#INDB0000000#30/09/2013</v>
      </c>
    </row>
    <row r="138" spans="1:1">
      <c r="A138" s="16" t="str">
        <f>+CONCATENATE(Sheet1!C145,Sheet1!D145,Sheet1!G145,Sheet1!H145,Sheet1!I145)</f>
        <v>90000000137#UTIB0000000#30/09/2013</v>
      </c>
    </row>
    <row r="139" spans="1:1">
      <c r="A139" s="16" t="str">
        <f>+CONCATENATE(Sheet1!C146,Sheet1!D146,Sheet1!G146,Sheet1!H146,Sheet1!I146)</f>
        <v>90000000138#HDFC0000000#30/09/2013</v>
      </c>
    </row>
    <row r="140" spans="1:1">
      <c r="A140" s="16" t="str">
        <f>+CONCATENATE(Sheet1!C147,Sheet1!D147,Sheet1!G147,Sheet1!H147,Sheet1!I147)</f>
        <v>90000000139#UTIB0000000#30/09/2013</v>
      </c>
    </row>
    <row r="141" spans="1:1">
      <c r="A141" s="16" t="str">
        <f>+CONCATENATE(Sheet1!C148,Sheet1!D148,Sheet1!G148,Sheet1!H148,Sheet1!I148)</f>
        <v>90000000140#UTIB0000000#30/09/2013</v>
      </c>
    </row>
    <row r="142" spans="1:1">
      <c r="A142" s="16" t="str">
        <f>+CONCATENATE(Sheet1!C149,Sheet1!D149,Sheet1!G149,Sheet1!H149,Sheet1!I149)</f>
        <v>90000000141#INDB0000000#30/09/2013</v>
      </c>
    </row>
    <row r="143" spans="1:1">
      <c r="A143" s="16" t="str">
        <f>+CONCATENATE(Sheet1!C150,Sheet1!D150,Sheet1!G150,Sheet1!H150,Sheet1!I150)</f>
        <v>90000000142#ICIC0000000#30/09/2013</v>
      </c>
    </row>
    <row r="144" spans="1:1">
      <c r="A144" s="16" t="str">
        <f>+CONCATENATE(Sheet1!C151,Sheet1!D151,Sheet1!G151,Sheet1!H151,Sheet1!I151)</f>
        <v>90000000143#HDFC0000000#30/09/2013</v>
      </c>
    </row>
    <row r="145" spans="1:1">
      <c r="A145" s="16" t="str">
        <f>+CONCATENATE(Sheet1!C152,Sheet1!D152,Sheet1!G152,Sheet1!H152,Sheet1!I152)</f>
        <v>90000000144#HDFC0000000#30/09/2013</v>
      </c>
    </row>
    <row r="146" spans="1:1">
      <c r="A146" s="16" t="str">
        <f>+CONCATENATE(Sheet1!C153,Sheet1!D153,Sheet1!G153,Sheet1!H153,Sheet1!I153)</f>
        <v>90000000145#HDFC0000000#30/09/2013</v>
      </c>
    </row>
    <row r="147" spans="1:1">
      <c r="A147" s="16" t="str">
        <f>+CONCATENATE(Sheet1!C154,Sheet1!D154,Sheet1!G154,Sheet1!H154,Sheet1!I154)</f>
        <v>90000000146#INDB0000000#30/09/2013</v>
      </c>
    </row>
    <row r="148" spans="1:1">
      <c r="A148" s="16" t="str">
        <f>+CONCATENATE(Sheet1!C155,Sheet1!D155,Sheet1!G155,Sheet1!H155,Sheet1!I155)</f>
        <v>90000000147#INDB0000000#30/09/2013</v>
      </c>
    </row>
    <row r="149" spans="1:1">
      <c r="A149" s="16" t="str">
        <f>+CONCATENATE(Sheet1!C156,Sheet1!D156,Sheet1!G156,Sheet1!H156,Sheet1!I156)</f>
        <v>90000000148#UTIB0000000#30/09/2013</v>
      </c>
    </row>
    <row r="150" spans="1:1">
      <c r="A150" s="16" t="str">
        <f>+CONCATENATE(Sheet1!C157,Sheet1!D157,Sheet1!G157,Sheet1!H157,Sheet1!I157)</f>
        <v>90000000149#HDFC0000000#30/09/2013</v>
      </c>
    </row>
    <row r="151" spans="1:1">
      <c r="A151" s="16" t="str">
        <f>+CONCATENATE(Sheet1!C158,Sheet1!D158,Sheet1!G158,Sheet1!H158,Sheet1!I158)</f>
        <v>90000000150#UTIB0000000#30/09/2013</v>
      </c>
    </row>
    <row r="152" spans="1:1">
      <c r="A152" s="16" t="str">
        <f>+CONCATENATE(Sheet1!C159,Sheet1!D159,Sheet1!G159,Sheet1!H159,Sheet1!I159)</f>
        <v>90000000151#UTIB0000000#30/09/2013</v>
      </c>
    </row>
    <row r="153" spans="1:1">
      <c r="A153" s="16" t="str">
        <f>+CONCATENATE(Sheet1!C160,Sheet1!D160,Sheet1!G160,Sheet1!H160,Sheet1!I160)</f>
        <v>90000000152#INDB0000000#30/09/2013</v>
      </c>
    </row>
    <row r="154" spans="1:1">
      <c r="A154" s="16" t="str">
        <f>+CONCATENATE(Sheet1!C161,Sheet1!D161,Sheet1!G161,Sheet1!H161,Sheet1!I161)</f>
        <v>90000000153#ICIC0000000#30/09/2013</v>
      </c>
    </row>
    <row r="155" spans="1:1">
      <c r="A155" s="16" t="str">
        <f>+CONCATENATE(Sheet1!C162,Sheet1!D162,Sheet1!G162,Sheet1!H162,Sheet1!I162)</f>
        <v>90000000154#HDFC0000000#30/09/2013</v>
      </c>
    </row>
    <row r="156" spans="1:1">
      <c r="A156" s="16" t="str">
        <f>+CONCATENATE(Sheet1!C163,Sheet1!D163,Sheet1!G163,Sheet1!H163,Sheet1!I163)</f>
        <v>90000000155#HDFC0000000#30/09/2013</v>
      </c>
    </row>
    <row r="157" spans="1:1">
      <c r="A157" s="16" t="str">
        <f>+CONCATENATE(Sheet1!C164,Sheet1!D164,Sheet1!G164,Sheet1!H164,Sheet1!I164)</f>
        <v>90000000156#HDFC0000000#30/09/2013</v>
      </c>
    </row>
    <row r="158" spans="1:1">
      <c r="A158" s="16" t="str">
        <f>+CONCATENATE(Sheet1!C165,Sheet1!D165,Sheet1!G165,Sheet1!H165,Sheet1!I165)</f>
        <v>90000000157#INDB0000000#30/09/2013</v>
      </c>
    </row>
    <row r="159" spans="1:1">
      <c r="A159" s="16" t="str">
        <f>+CONCATENATE(Sheet1!C166,Sheet1!D166,Sheet1!G166,Sheet1!H166,Sheet1!I166)</f>
        <v>90000000158#INDB0000000#30/09/2013</v>
      </c>
    </row>
    <row r="160" spans="1:1">
      <c r="A160" s="16" t="str">
        <f>+CONCATENATE(Sheet1!C167,Sheet1!D167,Sheet1!G167,Sheet1!H167,Sheet1!I167)</f>
        <v>90000000159#UTIB0000000#30/09/2013</v>
      </c>
    </row>
    <row r="161" spans="1:1">
      <c r="A161" s="16" t="str">
        <f>+CONCATENATE(Sheet1!C168,Sheet1!D168,Sheet1!G168,Sheet1!H168,Sheet1!I168)</f>
        <v>90000000160#HDFC0000000#30/09/2013</v>
      </c>
    </row>
    <row r="162" spans="1:1">
      <c r="A162" s="16" t="str">
        <f>+CONCATENATE(Sheet1!C169,Sheet1!D169,Sheet1!G169,Sheet1!H169,Sheet1!I169)</f>
        <v>90000000161#UTIB0000000#30/09/2013</v>
      </c>
    </row>
    <row r="163" spans="1:1">
      <c r="A163" s="16" t="str">
        <f>+CONCATENATE(Sheet1!C170,Sheet1!D170,Sheet1!G170,Sheet1!H170,Sheet1!I170)</f>
        <v>90000000162#UTIB0000000#30/09/2013</v>
      </c>
    </row>
    <row r="164" spans="1:1">
      <c r="A164" s="16" t="str">
        <f>+CONCATENATE(Sheet1!C171,Sheet1!D171,Sheet1!G171,Sheet1!H171,Sheet1!I171)</f>
        <v>90000000163#INDB0000000#30/09/2013</v>
      </c>
    </row>
    <row r="165" spans="1:1">
      <c r="A165" s="16" t="str">
        <f>+CONCATENATE(Sheet1!C172,Sheet1!D172,Sheet1!G172,Sheet1!H172,Sheet1!I172)</f>
        <v>90000000164#ICIC0000000#30/09/2013</v>
      </c>
    </row>
    <row r="166" spans="1:1">
      <c r="A166" s="16" t="str">
        <f>+CONCATENATE(Sheet1!C173,Sheet1!D173,Sheet1!G173,Sheet1!H173,Sheet1!I173)</f>
        <v>90000000165#HDFC0000000#30/09/2013</v>
      </c>
    </row>
    <row r="167" spans="1:1">
      <c r="A167" s="16" t="str">
        <f>+CONCATENATE(Sheet1!C174,Sheet1!D174,Sheet1!G174,Sheet1!H174,Sheet1!I174)</f>
        <v>90000000166#HDFC0000000#30/09/2013</v>
      </c>
    </row>
    <row r="168" spans="1:1">
      <c r="A168" s="16" t="str">
        <f>+CONCATENATE(Sheet1!C175,Sheet1!D175,Sheet1!G175,Sheet1!H175,Sheet1!I175)</f>
        <v>90000000167#HDFC0000000#30/09/2013</v>
      </c>
    </row>
    <row r="169" spans="1:1">
      <c r="A169" s="16" t="str">
        <f>+CONCATENATE(Sheet1!C176,Sheet1!D176,Sheet1!G176,Sheet1!H176,Sheet1!I176)</f>
        <v>90000000168#INDB0000000#30/09/2013</v>
      </c>
    </row>
    <row r="170" spans="1:1">
      <c r="A170" s="16" t="str">
        <f>+CONCATENATE(Sheet1!C177,Sheet1!D177,Sheet1!G177,Sheet1!H177,Sheet1!I177)</f>
        <v>90000000169#INDB0000000#30/09/2013</v>
      </c>
    </row>
    <row r="171" spans="1:1">
      <c r="A171" s="16" t="str">
        <f>+CONCATENATE(Sheet1!C178,Sheet1!D178,Sheet1!G178,Sheet1!H178,Sheet1!I178)</f>
        <v>90000000170#UTIB0000000#30/09/2013</v>
      </c>
    </row>
    <row r="172" spans="1:1">
      <c r="A172" s="16" t="str">
        <f>+CONCATENATE(Sheet1!C179,Sheet1!D179,Sheet1!G179,Sheet1!H179,Sheet1!I179)</f>
        <v>90000000171#HDFC0000000#30/09/2013</v>
      </c>
    </row>
    <row r="173" spans="1:1">
      <c r="A173" s="16" t="str">
        <f>+CONCATENATE(Sheet1!C180,Sheet1!D180,Sheet1!G180,Sheet1!H180,Sheet1!I180)</f>
        <v>90000000172#UTIB0000000#30/09/2013</v>
      </c>
    </row>
    <row r="174" spans="1:1">
      <c r="A174" s="16" t="str">
        <f>+CONCATENATE(Sheet1!C181,Sheet1!D181,Sheet1!G181,Sheet1!H181,Sheet1!I181)</f>
        <v>90000000173#UTIB0000000#30/09/2013</v>
      </c>
    </row>
    <row r="175" spans="1:1">
      <c r="A175" s="16" t="str">
        <f>+CONCATENATE(Sheet1!C182,Sheet1!D182,Sheet1!G182,Sheet1!H182,Sheet1!I182)</f>
        <v>90000000174#INDB0000000#30/09/2013</v>
      </c>
    </row>
    <row r="176" spans="1:1">
      <c r="A176" s="16" t="str">
        <f>+CONCATENATE(Sheet1!C183,Sheet1!D183,Sheet1!G183,Sheet1!H183,Sheet1!I183)</f>
        <v>90000000175#ICIC0000000#30/09/2013</v>
      </c>
    </row>
    <row r="177" spans="1:1">
      <c r="A177" s="16" t="str">
        <f>+CONCATENATE(Sheet1!C184,Sheet1!D184,Sheet1!G184,Sheet1!H184,Sheet1!I184)</f>
        <v>90000000176#HDFC0000000#30/09/2013</v>
      </c>
    </row>
    <row r="178" spans="1:1">
      <c r="A178" s="16" t="str">
        <f>+CONCATENATE(Sheet1!C185,Sheet1!D185,Sheet1!G185,Sheet1!H185,Sheet1!I185)</f>
        <v>90000000177#HDFC0000000#30/09/2013</v>
      </c>
    </row>
    <row r="179" spans="1:1">
      <c r="A179" s="16" t="str">
        <f>+CONCATENATE(Sheet1!C186,Sheet1!D186,Sheet1!G186,Sheet1!H186,Sheet1!I186)</f>
        <v>90000000178#HDFC0000000#30/09/2013</v>
      </c>
    </row>
    <row r="180" spans="1:1">
      <c r="A180" s="16" t="str">
        <f>+CONCATENATE(Sheet1!C187,Sheet1!D187,Sheet1!G187,Sheet1!H187,Sheet1!I187)</f>
        <v>90000000179#INDB0000000#30/09/2013</v>
      </c>
    </row>
    <row r="181" spans="1:1">
      <c r="A181" s="16" t="str">
        <f>+CONCATENATE(Sheet1!C188,Sheet1!D188,Sheet1!G188,Sheet1!H188,Sheet1!I188)</f>
        <v>90000000180#INDB0000000#30/09/2013</v>
      </c>
    </row>
    <row r="182" spans="1:1">
      <c r="A182" s="16" t="str">
        <f>+CONCATENATE(Sheet1!C189,Sheet1!D189,Sheet1!G189,Sheet1!H189,Sheet1!I189)</f>
        <v>90000000181#UTIB0000000#30/09/2013</v>
      </c>
    </row>
    <row r="183" spans="1:1">
      <c r="A183" s="16" t="str">
        <f>+CONCATENATE(Sheet1!C190,Sheet1!D190,Sheet1!G190,Sheet1!H190,Sheet1!I190)</f>
        <v>90000000182#HDFC0000000#30/09/2013</v>
      </c>
    </row>
    <row r="184" spans="1:1">
      <c r="A184" s="16" t="str">
        <f>+CONCATENATE(Sheet1!C191,Sheet1!D191,Sheet1!G191,Sheet1!H191,Sheet1!I191)</f>
        <v>90000000183#UTIB0000000#30/09/2013</v>
      </c>
    </row>
    <row r="185" spans="1:1">
      <c r="A185" s="16" t="str">
        <f>+CONCATENATE(Sheet1!C192,Sheet1!D192,Sheet1!G192,Sheet1!H192,Sheet1!I192)</f>
        <v>90000000184#UTIB0000000#30/09/2013</v>
      </c>
    </row>
    <row r="186" spans="1:1">
      <c r="A186" s="16" t="str">
        <f>+CONCATENATE(Sheet1!C193,Sheet1!D193,Sheet1!G193,Sheet1!H193,Sheet1!I193)</f>
        <v>90000000185#INDB0000000#30/09/2013</v>
      </c>
    </row>
    <row r="187" spans="1:1">
      <c r="A187" s="16" t="str">
        <f>+CONCATENATE(Sheet1!C194,Sheet1!D194,Sheet1!G194,Sheet1!H194,Sheet1!I194)</f>
        <v>90000000186#ICIC0000000#30/09/2013</v>
      </c>
    </row>
    <row r="188" spans="1:1">
      <c r="A188" s="16" t="str">
        <f>+CONCATENATE(Sheet1!C195,Sheet1!D195,Sheet1!G195,Sheet1!H195,Sheet1!I195)</f>
        <v>90000000187#HDFC0000000#30/09/2013</v>
      </c>
    </row>
    <row r="189" spans="1:1">
      <c r="A189" s="16" t="str">
        <f>+CONCATENATE(Sheet1!C196,Sheet1!D196,Sheet1!G196,Sheet1!H196,Sheet1!I196)</f>
        <v>90000000188#HDFC0000000#30/09/2013</v>
      </c>
    </row>
    <row r="190" spans="1:1">
      <c r="A190" s="16" t="str">
        <f>+CONCATENATE(Sheet1!C197,Sheet1!D197,Sheet1!G197,Sheet1!H197,Sheet1!I197)</f>
        <v>90000000189#HDFC0000000#30/09/2013</v>
      </c>
    </row>
    <row r="191" spans="1:1">
      <c r="A191" s="16" t="str">
        <f>+CONCATENATE(Sheet1!C198,Sheet1!D198,Sheet1!G198,Sheet1!H198,Sheet1!I198)</f>
        <v>90000000190#INDB0000000#30/09/2013</v>
      </c>
    </row>
    <row r="192" spans="1:1">
      <c r="A192" s="16" t="str">
        <f>+CONCATENATE(Sheet1!C199,Sheet1!D199,Sheet1!G199,Sheet1!H199,Sheet1!I199)</f>
        <v>90000000191#INDB0000000#30/09/2013</v>
      </c>
    </row>
    <row r="193" spans="1:1">
      <c r="A193" s="16" t="str">
        <f>+CONCATENATE(Sheet1!C200,Sheet1!D200,Sheet1!G200,Sheet1!H200,Sheet1!I200)</f>
        <v>90000000192#UTIB0000000#30/09/2013</v>
      </c>
    </row>
    <row r="194" spans="1:1">
      <c r="A194" s="16" t="str">
        <f>+CONCATENATE(Sheet1!C201,Sheet1!D201,Sheet1!G201,Sheet1!H201,Sheet1!I201)</f>
        <v>90000000193#HDFC0000000#30/09/2013</v>
      </c>
    </row>
    <row r="195" spans="1:1">
      <c r="A195" s="16" t="str">
        <f>+CONCATENATE(Sheet1!C202,Sheet1!D202,Sheet1!G202,Sheet1!H202,Sheet1!I202)</f>
        <v>90000000194#UTIB0000000#30/09/2013</v>
      </c>
    </row>
    <row r="196" spans="1:1">
      <c r="A196" s="16" t="str">
        <f>+CONCATENATE(Sheet1!C203,Sheet1!D203,Sheet1!G203,Sheet1!H203,Sheet1!I203)</f>
        <v>90000000195#UTIB0000000#30/09/2013</v>
      </c>
    </row>
    <row r="197" spans="1:1">
      <c r="A197" s="16" t="str">
        <f>+CONCATENATE(Sheet1!C204,Sheet1!D204,Sheet1!G204,Sheet1!H204,Sheet1!I204)</f>
        <v>90000000196#INDB0000000#30/09/2013</v>
      </c>
    </row>
    <row r="198" spans="1:1">
      <c r="A198" s="16" t="str">
        <f>+CONCATENATE(Sheet1!C205,Sheet1!D205,Sheet1!G205,Sheet1!H205,Sheet1!I205)</f>
        <v>90000000197#ICIC0000000#30/09/2013</v>
      </c>
    </row>
    <row r="199" spans="1:1">
      <c r="A199" s="16" t="str">
        <f>+CONCATENATE(Sheet1!C206,Sheet1!D206,Sheet1!G206,Sheet1!H206,Sheet1!I206)</f>
        <v>90000000198#HDFC0000000#30/09/2013</v>
      </c>
    </row>
    <row r="200" spans="1:1">
      <c r="A200" s="16" t="str">
        <f>+CONCATENATE(Sheet1!C207,Sheet1!D207,Sheet1!G207,Sheet1!H207,Sheet1!I207)</f>
        <v>90000000199#HDFC0000000#30/09/2013</v>
      </c>
    </row>
    <row r="201" spans="1:1">
      <c r="A201" s="16" t="str">
        <f>+CONCATENATE(Sheet1!C208,Sheet1!D208,Sheet1!G208,Sheet1!H208,Sheet1!I208)</f>
        <v>90000000200#ICIC0000000#30/09/2013</v>
      </c>
    </row>
    <row r="202" spans="1:1">
      <c r="A202" s="16" t="str">
        <f>+CONCATENATE(Sheet1!C209,Sheet1!D209,Sheet1!G209,Sheet1!H209,Sheet1!I209)</f>
        <v/>
      </c>
    </row>
    <row r="203" spans="1:1">
      <c r="A203" s="16" t="str">
        <f>+CONCATENATE(Sheet1!C210,Sheet1!D210,Sheet1!G210,Sheet1!H210,Sheet1!I210)</f>
        <v/>
      </c>
    </row>
    <row r="204" spans="1:1">
      <c r="A204" s="16" t="str">
        <f>+CONCATENATE(Sheet1!C211,Sheet1!D211,Sheet1!G211,Sheet1!H211,Sheet1!I211)</f>
        <v/>
      </c>
    </row>
    <row r="205" spans="1:1">
      <c r="A205" s="16" t="str">
        <f>+CONCATENATE(Sheet1!C212,Sheet1!D212,Sheet1!G212,Sheet1!H212,Sheet1!I212)</f>
        <v/>
      </c>
    </row>
    <row r="206" spans="1:1">
      <c r="A206" s="16" t="str">
        <f>+CONCATENATE(Sheet1!C213,Sheet1!D213,Sheet1!G213,Sheet1!H213,Sheet1!I213)</f>
        <v/>
      </c>
    </row>
    <row r="207" spans="1:1">
      <c r="A207" s="16" t="str">
        <f>+CONCATENATE(Sheet1!C214,Sheet1!D214,Sheet1!G214,Sheet1!H214,Sheet1!I214)</f>
        <v/>
      </c>
    </row>
    <row r="208" spans="1:1">
      <c r="A208" s="16" t="str">
        <f>+CONCATENATE(Sheet1!C215,Sheet1!D215,Sheet1!G215,Sheet1!H215,Sheet1!I215)</f>
        <v/>
      </c>
    </row>
    <row r="209" spans="1:1">
      <c r="A209" s="16" t="str">
        <f>+CONCATENATE(Sheet1!C216,Sheet1!D216,Sheet1!G216,Sheet1!H216,Sheet1!I216)</f>
        <v/>
      </c>
    </row>
    <row r="210" spans="1:1">
      <c r="A210" s="16" t="str">
        <f>+CONCATENATE(Sheet1!C217,Sheet1!D217,Sheet1!G217,Sheet1!H217,Sheet1!I217)</f>
        <v/>
      </c>
    </row>
    <row r="211" spans="1:1">
      <c r="A211" s="16" t="str">
        <f>+CONCATENATE(Sheet1!C218,Sheet1!D218,Sheet1!G218,Sheet1!H218,Sheet1!I218)</f>
        <v/>
      </c>
    </row>
    <row r="212" spans="1:1">
      <c r="A212" s="16" t="str">
        <f>+CONCATENATE(Sheet1!C219,Sheet1!D219,Sheet1!G219,Sheet1!H219,Sheet1!I219)</f>
        <v/>
      </c>
    </row>
    <row r="213" spans="1:1">
      <c r="A213" s="16" t="str">
        <f>+CONCATENATE(Sheet1!C220,Sheet1!D220,Sheet1!G220,Sheet1!H220,Sheet1!I220)</f>
        <v/>
      </c>
    </row>
    <row r="214" spans="1:1">
      <c r="A214" s="16" t="str">
        <f>+CONCATENATE(Sheet1!C221,Sheet1!D221,Sheet1!G221,Sheet1!H221,Sheet1!I221)</f>
        <v/>
      </c>
    </row>
    <row r="215" spans="1:1">
      <c r="A215" s="16" t="str">
        <f>+CONCATENATE(Sheet1!C222,Sheet1!D222,Sheet1!G222,Sheet1!H222,Sheet1!I222)</f>
        <v/>
      </c>
    </row>
    <row r="216" spans="1:1">
      <c r="A216" s="16" t="str">
        <f>+CONCATENATE(Sheet1!C223,Sheet1!D223,Sheet1!G223,Sheet1!H223,Sheet1!I223)</f>
        <v/>
      </c>
    </row>
    <row r="217" spans="1:1">
      <c r="A217" s="16" t="str">
        <f>+CONCATENATE(Sheet1!C224,Sheet1!D224,Sheet1!G224,Sheet1!H224,Sheet1!I224)</f>
        <v/>
      </c>
    </row>
    <row r="218" spans="1:1">
      <c r="A218" s="16" t="str">
        <f>+CONCATENATE(Sheet1!C225,Sheet1!D225,Sheet1!G225,Sheet1!H225,Sheet1!I225)</f>
        <v/>
      </c>
    </row>
    <row r="219" spans="1:1">
      <c r="A219" s="16" t="str">
        <f>+CONCATENATE(Sheet1!C226,Sheet1!D226,Sheet1!G226,Sheet1!H226,Sheet1!I226)</f>
        <v/>
      </c>
    </row>
    <row r="220" spans="1:1">
      <c r="A220" s="16" t="str">
        <f>+CONCATENATE(Sheet1!C227,Sheet1!D227,Sheet1!G227,Sheet1!H227,Sheet1!I227)</f>
        <v/>
      </c>
    </row>
    <row r="221" spans="1:1">
      <c r="A221" s="16" t="str">
        <f>+CONCATENATE(Sheet1!C228,Sheet1!D228,Sheet1!G228,Sheet1!H228,Sheet1!I228)</f>
        <v/>
      </c>
    </row>
    <row r="222" spans="1:1">
      <c r="A222" s="16" t="str">
        <f>+CONCATENATE(Sheet1!C229,Sheet1!D229,Sheet1!G229,Sheet1!H229,Sheet1!I229)</f>
        <v/>
      </c>
    </row>
    <row r="223" spans="1:1">
      <c r="A223" s="16" t="str">
        <f>+CONCATENATE(Sheet1!C230,Sheet1!D230,Sheet1!G230,Sheet1!H230,Sheet1!I230)</f>
        <v/>
      </c>
    </row>
    <row r="224" spans="1:1">
      <c r="A224" s="16" t="str">
        <f>+CONCATENATE(Sheet1!C231,Sheet1!D231,Sheet1!G231,Sheet1!H231,Sheet1!I231)</f>
        <v/>
      </c>
    </row>
    <row r="225" spans="1:1">
      <c r="A225" s="16" t="str">
        <f>+CONCATENATE(Sheet1!C232,Sheet1!D232,Sheet1!G232,Sheet1!H232,Sheet1!I232)</f>
        <v/>
      </c>
    </row>
    <row r="226" spans="1:1">
      <c r="A226" s="16" t="str">
        <f>+CONCATENATE(Sheet1!C233,Sheet1!D233,Sheet1!G233,Sheet1!H233,Sheet1!I233)</f>
        <v/>
      </c>
    </row>
    <row r="227" spans="1:1">
      <c r="A227" s="16" t="str">
        <f>+CONCATENATE(Sheet1!C234,Sheet1!D234,Sheet1!G234,Sheet1!H234,Sheet1!I234)</f>
        <v/>
      </c>
    </row>
    <row r="228" spans="1:1">
      <c r="A228" s="16" t="str">
        <f>+CONCATENATE(Sheet1!C235,Sheet1!D235,Sheet1!G235,Sheet1!H235,Sheet1!I235)</f>
        <v/>
      </c>
    </row>
    <row r="229" spans="1:1">
      <c r="A229" s="16" t="str">
        <f>+CONCATENATE(Sheet1!C236,Sheet1!D236,Sheet1!G236,Sheet1!H236,Sheet1!I236)</f>
        <v/>
      </c>
    </row>
    <row r="230" spans="1:1">
      <c r="A230" s="16" t="str">
        <f>+CONCATENATE(Sheet1!C237,Sheet1!D237,Sheet1!G237,Sheet1!H237,Sheet1!I237)</f>
        <v/>
      </c>
    </row>
    <row r="231" spans="1:1">
      <c r="A231" s="16" t="str">
        <f>+CONCATENATE(Sheet1!C238,Sheet1!D238,Sheet1!G238,Sheet1!H238,Sheet1!I238)</f>
        <v/>
      </c>
    </row>
    <row r="232" spans="1:1">
      <c r="A232" s="16" t="str">
        <f>+CONCATENATE(Sheet1!C239,Sheet1!D239,Sheet1!G239,Sheet1!H239,Sheet1!I239)</f>
        <v/>
      </c>
    </row>
    <row r="233" spans="1:1">
      <c r="A233" s="16" t="str">
        <f>+CONCATENATE(Sheet1!C240,Sheet1!D240,Sheet1!G240,Sheet1!H240,Sheet1!I240)</f>
        <v/>
      </c>
    </row>
    <row r="234" spans="1:1">
      <c r="A234" s="16" t="str">
        <f>+CONCATENATE(Sheet1!C241,Sheet1!D241,Sheet1!G241,Sheet1!H241,Sheet1!I241)</f>
        <v/>
      </c>
    </row>
    <row r="235" spans="1:1">
      <c r="A235" s="16" t="str">
        <f>+CONCATENATE(Sheet1!C242,Sheet1!D242,Sheet1!G242,Sheet1!H242,Sheet1!I242)</f>
        <v/>
      </c>
    </row>
    <row r="236" spans="1:1">
      <c r="A236" s="16" t="str">
        <f>+CONCATENATE(Sheet1!C243,Sheet1!D243,Sheet1!G243,Sheet1!H243,Sheet1!I243)</f>
        <v/>
      </c>
    </row>
    <row r="237" spans="1:1">
      <c r="A237" s="16" t="str">
        <f>+CONCATENATE(Sheet1!C244,Sheet1!D244,Sheet1!G244,Sheet1!H244,Sheet1!I244)</f>
        <v/>
      </c>
    </row>
    <row r="238" spans="1:1">
      <c r="A238" s="16" t="str">
        <f>+CONCATENATE(Sheet1!C245,Sheet1!D245,Sheet1!G245,Sheet1!H245,Sheet1!I245)</f>
        <v/>
      </c>
    </row>
    <row r="239" spans="1:1">
      <c r="A239" s="16" t="str">
        <f>+CONCATENATE(Sheet1!C246,Sheet1!D246,Sheet1!G246,Sheet1!H246,Sheet1!I246)</f>
        <v/>
      </c>
    </row>
    <row r="240" spans="1:1">
      <c r="A240" s="16" t="str">
        <f>+CONCATENATE(Sheet1!C247,Sheet1!D247,Sheet1!G247,Sheet1!H247,Sheet1!I247)</f>
        <v/>
      </c>
    </row>
    <row r="241" spans="1:1">
      <c r="A241" s="16" t="str">
        <f>+CONCATENATE(Sheet1!C248,Sheet1!D248,Sheet1!G248,Sheet1!H248,Sheet1!I248)</f>
        <v/>
      </c>
    </row>
    <row r="242" spans="1:1">
      <c r="A242" s="16" t="str">
        <f>+CONCATENATE(Sheet1!C249,Sheet1!D249,Sheet1!G249,Sheet1!H249,Sheet1!I249)</f>
        <v/>
      </c>
    </row>
    <row r="243" spans="1:1">
      <c r="A243" s="16" t="str">
        <f>+CONCATENATE(Sheet1!C250,Sheet1!D250,Sheet1!G250,Sheet1!H250,Sheet1!I250)</f>
        <v/>
      </c>
    </row>
    <row r="244" spans="1:1">
      <c r="A244" s="16" t="str">
        <f>+CONCATENATE(Sheet1!C251,Sheet1!D251,Sheet1!G251,Sheet1!H251,Sheet1!I251)</f>
        <v/>
      </c>
    </row>
    <row r="245" spans="1:1">
      <c r="A245" s="16" t="str">
        <f>+CONCATENATE(Sheet1!C252,Sheet1!D252,Sheet1!G252,Sheet1!H252,Sheet1!I252)</f>
        <v/>
      </c>
    </row>
    <row r="246" spans="1:1">
      <c r="A246" s="16" t="str">
        <f>+CONCATENATE(Sheet1!C253,Sheet1!D253,Sheet1!G253,Sheet1!H253,Sheet1!I253)</f>
        <v/>
      </c>
    </row>
    <row r="247" spans="1:1">
      <c r="A247" s="16" t="str">
        <f>+CONCATENATE(Sheet1!C254,Sheet1!D254,Sheet1!G254,Sheet1!H254,Sheet1!I254)</f>
        <v/>
      </c>
    </row>
    <row r="248" spans="1:1">
      <c r="A248" s="16" t="str">
        <f>+CONCATENATE(Sheet1!C255,Sheet1!D255,Sheet1!G255,Sheet1!H255,Sheet1!I255)</f>
        <v/>
      </c>
    </row>
    <row r="249" spans="1:1">
      <c r="A249" s="16" t="str">
        <f>+CONCATENATE(Sheet1!C256,Sheet1!D256,Sheet1!G256,Sheet1!H256,Sheet1!I256)</f>
        <v/>
      </c>
    </row>
    <row r="250" spans="1:1">
      <c r="A250" s="16" t="str">
        <f>+CONCATENATE(Sheet1!C257,Sheet1!D257,Sheet1!G257,Sheet1!H257,Sheet1!I257)</f>
        <v/>
      </c>
    </row>
    <row r="251" spans="1:1">
      <c r="A251" s="16" t="str">
        <f>+CONCATENATE(Sheet1!C258,Sheet1!D258,Sheet1!G258,Sheet1!H258,Sheet1!I258)</f>
        <v/>
      </c>
    </row>
    <row r="252" spans="1:1">
      <c r="A252" s="16" t="str">
        <f>+CONCATENATE(Sheet1!C259,Sheet1!D259,Sheet1!G259,Sheet1!H259,Sheet1!I259)</f>
        <v/>
      </c>
    </row>
    <row r="253" spans="1:1">
      <c r="A253" s="16" t="str">
        <f>+CONCATENATE(Sheet1!C260,Sheet1!D260,Sheet1!G260,Sheet1!H260,Sheet1!I260)</f>
        <v/>
      </c>
    </row>
    <row r="254" spans="1:1">
      <c r="A254" s="16" t="str">
        <f>+CONCATENATE(Sheet1!C261,Sheet1!D261,Sheet1!G261,Sheet1!H261,Sheet1!I261)</f>
        <v/>
      </c>
    </row>
    <row r="255" spans="1:1">
      <c r="A255" s="16" t="str">
        <f>+CONCATENATE(Sheet1!C262,Sheet1!D262,Sheet1!G262,Sheet1!H262,Sheet1!I262)</f>
        <v/>
      </c>
    </row>
    <row r="256" spans="1:1">
      <c r="A256" s="16" t="str">
        <f>+CONCATENATE(Sheet1!C263,Sheet1!D263,Sheet1!G263,Sheet1!H263,Sheet1!I263)</f>
        <v/>
      </c>
    </row>
    <row r="257" spans="1:1">
      <c r="A257" s="16" t="str">
        <f>+CONCATENATE(Sheet1!C264,Sheet1!D264,Sheet1!G264,Sheet1!H264,Sheet1!I264)</f>
        <v/>
      </c>
    </row>
    <row r="258" spans="1:1">
      <c r="A258" s="16" t="str">
        <f>+CONCATENATE(Sheet1!C265,Sheet1!D265,Sheet1!G265,Sheet1!H265,Sheet1!I265)</f>
        <v/>
      </c>
    </row>
    <row r="259" spans="1:1">
      <c r="A259" s="16" t="str">
        <f>+CONCATENATE(Sheet1!C266,Sheet1!D266,Sheet1!G266,Sheet1!H266,Sheet1!I266)</f>
        <v/>
      </c>
    </row>
    <row r="260" spans="1:1">
      <c r="A260" s="16" t="str">
        <f>+CONCATENATE(Sheet1!C267,Sheet1!D267,Sheet1!G267,Sheet1!H267,Sheet1!I267)</f>
        <v/>
      </c>
    </row>
    <row r="261" spans="1:1">
      <c r="A261" s="16" t="str">
        <f>+CONCATENATE(Sheet1!C268,Sheet1!D268,Sheet1!G268,Sheet1!H268,Sheet1!I268)</f>
        <v/>
      </c>
    </row>
    <row r="262" spans="1:1">
      <c r="A262" s="16" t="str">
        <f>+CONCATENATE(Sheet1!C269,Sheet1!D269,Sheet1!G269,Sheet1!H269,Sheet1!I269)</f>
        <v/>
      </c>
    </row>
    <row r="263" spans="1:1">
      <c r="A263" s="16" t="str">
        <f>+CONCATENATE(Sheet1!C270,Sheet1!D270,Sheet1!G270,Sheet1!H270,Sheet1!I270)</f>
        <v/>
      </c>
    </row>
    <row r="264" spans="1:1">
      <c r="A264" s="16" t="str">
        <f>+CONCATENATE(Sheet1!C271,Sheet1!D271,Sheet1!G271,Sheet1!H271,Sheet1!I271)</f>
        <v/>
      </c>
    </row>
    <row r="265" spans="1:1">
      <c r="A265" s="16" t="str">
        <f>+CONCATENATE(Sheet1!C272,Sheet1!D272,Sheet1!G272,Sheet1!H272,Sheet1!I272)</f>
        <v/>
      </c>
    </row>
    <row r="266" spans="1:1">
      <c r="A266" s="16" t="str">
        <f>+CONCATENATE(Sheet1!C273,Sheet1!D273,Sheet1!G273,Sheet1!H273,Sheet1!I273)</f>
        <v/>
      </c>
    </row>
    <row r="267" spans="1:1">
      <c r="A267" s="16" t="str">
        <f>+CONCATENATE(Sheet1!C274,Sheet1!D274,Sheet1!G274,Sheet1!H274,Sheet1!I274)</f>
        <v/>
      </c>
    </row>
    <row r="268" spans="1:1">
      <c r="A268" s="16" t="str">
        <f>+CONCATENATE(Sheet1!C275,Sheet1!D275,Sheet1!G275,Sheet1!H275,Sheet1!I275)</f>
        <v/>
      </c>
    </row>
    <row r="269" spans="1:1">
      <c r="A269" s="16" t="str">
        <f>+CONCATENATE(Sheet1!C276,Sheet1!D276,Sheet1!G276,Sheet1!H276,Sheet1!I276)</f>
        <v/>
      </c>
    </row>
    <row r="270" spans="1:1">
      <c r="A270" s="16" t="str">
        <f>+CONCATENATE(Sheet1!C277,Sheet1!D277,Sheet1!G277,Sheet1!H277,Sheet1!I277)</f>
        <v/>
      </c>
    </row>
    <row r="271" spans="1:1">
      <c r="A271" s="16" t="str">
        <f>+CONCATENATE(Sheet1!C278,Sheet1!D278,Sheet1!G278,Sheet1!H278,Sheet1!I278)</f>
        <v/>
      </c>
    </row>
    <row r="272" spans="1:1">
      <c r="A272" s="16" t="str">
        <f>+CONCATENATE(Sheet1!C279,Sheet1!D279,Sheet1!G279,Sheet1!H279,Sheet1!I279)</f>
        <v/>
      </c>
    </row>
    <row r="273" spans="1:1">
      <c r="A273" s="16" t="str">
        <f>+CONCATENATE(Sheet1!C280,Sheet1!D280,Sheet1!G280,Sheet1!H280,Sheet1!I280)</f>
        <v/>
      </c>
    </row>
    <row r="274" spans="1:1">
      <c r="A274" s="16" t="str">
        <f>+CONCATENATE(Sheet1!C281,Sheet1!D281,Sheet1!G281,Sheet1!H281,Sheet1!I281)</f>
        <v/>
      </c>
    </row>
    <row r="275" spans="1:1">
      <c r="A275" s="16" t="str">
        <f>+CONCATENATE(Sheet1!C282,Sheet1!D282,Sheet1!G282,Sheet1!H282,Sheet1!I282)</f>
        <v/>
      </c>
    </row>
    <row r="276" spans="1:1">
      <c r="A276" s="16" t="str">
        <f>+CONCATENATE(Sheet1!C283,Sheet1!D283,Sheet1!G283,Sheet1!H283,Sheet1!I283)</f>
        <v/>
      </c>
    </row>
    <row r="277" spans="1:1">
      <c r="A277" s="16" t="str">
        <f>+CONCATENATE(Sheet1!C284,Sheet1!D284,Sheet1!G284,Sheet1!H284,Sheet1!I284)</f>
        <v/>
      </c>
    </row>
    <row r="278" spans="1:1">
      <c r="A278" s="16" t="str">
        <f>+CONCATENATE(Sheet1!C285,Sheet1!D285,Sheet1!G285,Sheet1!H285,Sheet1!I285)</f>
        <v/>
      </c>
    </row>
    <row r="279" spans="1:1">
      <c r="A279" s="16" t="str">
        <f>+CONCATENATE(Sheet1!C286,Sheet1!D286,Sheet1!G286,Sheet1!H286,Sheet1!I286)</f>
        <v/>
      </c>
    </row>
    <row r="280" spans="1:1">
      <c r="A280" s="16" t="str">
        <f>+CONCATENATE(Sheet1!C287,Sheet1!D287,Sheet1!G287,Sheet1!H287,Sheet1!I287)</f>
        <v/>
      </c>
    </row>
    <row r="281" spans="1:1">
      <c r="A281" s="16" t="str">
        <f>+CONCATENATE(Sheet1!C288,Sheet1!D288,Sheet1!G288,Sheet1!H288,Sheet1!I288)</f>
        <v/>
      </c>
    </row>
    <row r="282" spans="1:1">
      <c r="A282" s="16" t="str">
        <f>+CONCATENATE(Sheet1!C289,Sheet1!D289,Sheet1!G289,Sheet1!H289,Sheet1!I289)</f>
        <v/>
      </c>
    </row>
    <row r="283" spans="1:1">
      <c r="A283" s="16" t="str">
        <f>+CONCATENATE(Sheet1!C290,Sheet1!D290,Sheet1!G290,Sheet1!H290,Sheet1!I290)</f>
        <v/>
      </c>
    </row>
    <row r="284" spans="1:1">
      <c r="A284" s="16" t="str">
        <f>+CONCATENATE(Sheet1!C291,Sheet1!D291,Sheet1!G291,Sheet1!H291,Sheet1!I291)</f>
        <v/>
      </c>
    </row>
    <row r="285" spans="1:1">
      <c r="A285" s="16" t="str">
        <f>+CONCATENATE(Sheet1!C292,Sheet1!D292,Sheet1!G292,Sheet1!H292,Sheet1!I292)</f>
        <v/>
      </c>
    </row>
    <row r="286" spans="1:1">
      <c r="A286" s="16" t="str">
        <f>+CONCATENATE(Sheet1!C293,Sheet1!D293,Sheet1!G293,Sheet1!H293,Sheet1!I293)</f>
        <v/>
      </c>
    </row>
    <row r="287" spans="1:1">
      <c r="A287" s="16" t="str">
        <f>+CONCATENATE(Sheet1!C294,Sheet1!D294,Sheet1!G294,Sheet1!H294,Sheet1!I294)</f>
        <v/>
      </c>
    </row>
    <row r="288" spans="1:1">
      <c r="A288" s="16" t="str">
        <f>+CONCATENATE(Sheet1!C295,Sheet1!D295,Sheet1!G295,Sheet1!H295,Sheet1!I295)</f>
        <v/>
      </c>
    </row>
    <row r="289" spans="1:1">
      <c r="A289" s="16" t="str">
        <f>+CONCATENATE(Sheet1!C296,Sheet1!D296,Sheet1!G296,Sheet1!H296,Sheet1!I296)</f>
        <v/>
      </c>
    </row>
    <row r="290" spans="1:1">
      <c r="A290" s="16" t="str">
        <f>+CONCATENATE(Sheet1!C297,Sheet1!D297,Sheet1!G297,Sheet1!H297,Sheet1!I297)</f>
        <v/>
      </c>
    </row>
    <row r="291" spans="1:1">
      <c r="A291" s="16" t="str">
        <f>+CONCATENATE(Sheet1!C298,Sheet1!D298,Sheet1!G298,Sheet1!H298,Sheet1!I298)</f>
        <v/>
      </c>
    </row>
    <row r="292" spans="1:1">
      <c r="A292" s="16" t="str">
        <f>+CONCATENATE(Sheet1!C299,Sheet1!D299,Sheet1!G299,Sheet1!H299,Sheet1!I299)</f>
        <v/>
      </c>
    </row>
    <row r="293" spans="1:1">
      <c r="A293" s="16" t="str">
        <f>+CONCATENATE(Sheet1!C300,Sheet1!D300,Sheet1!G300,Sheet1!H300,Sheet1!I300)</f>
        <v/>
      </c>
    </row>
    <row r="294" spans="1:1">
      <c r="A294" s="16" t="str">
        <f>+CONCATENATE(Sheet1!C301,Sheet1!D301,Sheet1!G301,Sheet1!H301,Sheet1!I301)</f>
        <v/>
      </c>
    </row>
    <row r="295" spans="1:1">
      <c r="A295" s="16" t="str">
        <f>+CONCATENATE(Sheet1!C302,Sheet1!D302,Sheet1!G302,Sheet1!H302,Sheet1!I302)</f>
        <v/>
      </c>
    </row>
    <row r="296" spans="1:1">
      <c r="A296" s="16" t="str">
        <f>+CONCATENATE(Sheet1!C303,Sheet1!D303,Sheet1!G303,Sheet1!H303,Sheet1!I303)</f>
        <v/>
      </c>
    </row>
    <row r="297" spans="1:1">
      <c r="A297" s="16" t="str">
        <f>+CONCATENATE(Sheet1!C304,Sheet1!D304,Sheet1!G304,Sheet1!H304,Sheet1!I304)</f>
        <v/>
      </c>
    </row>
    <row r="298" spans="1:1">
      <c r="A298" s="16" t="str">
        <f>+CONCATENATE(Sheet1!C305,Sheet1!D305,Sheet1!G305,Sheet1!H305,Sheet1!I305)</f>
        <v/>
      </c>
    </row>
    <row r="299" spans="1:1">
      <c r="A299" s="16" t="str">
        <f>+CONCATENATE(Sheet1!C306,Sheet1!D306,Sheet1!G306,Sheet1!H306,Sheet1!I306)</f>
        <v/>
      </c>
    </row>
    <row r="300" spans="1:1">
      <c r="A300" s="16" t="str">
        <f>+CONCATENATE(Sheet1!C307,Sheet1!D307,Sheet1!G307,Sheet1!H307,Sheet1!I307)</f>
        <v/>
      </c>
    </row>
    <row r="301" spans="1:1">
      <c r="A301" s="16" t="str">
        <f>+CONCATENATE(Sheet1!C308,Sheet1!D308,Sheet1!G308,Sheet1!H308,Sheet1!I308)</f>
        <v/>
      </c>
    </row>
    <row r="302" spans="1:1">
      <c r="A302" s="16" t="str">
        <f>+CONCATENATE(Sheet1!C309,Sheet1!D309,Sheet1!G309,Sheet1!H309,Sheet1!I309)</f>
        <v/>
      </c>
    </row>
    <row r="303" spans="1:1">
      <c r="A303" s="16" t="str">
        <f>+CONCATENATE(Sheet1!C310,Sheet1!D310,Sheet1!G310,Sheet1!H310,Sheet1!I310)</f>
        <v/>
      </c>
    </row>
    <row r="304" spans="1:1">
      <c r="A304" s="16" t="str">
        <f>+CONCATENATE(Sheet1!C311,Sheet1!D311,Sheet1!G311,Sheet1!H311,Sheet1!I311)</f>
        <v/>
      </c>
    </row>
    <row r="305" spans="1:1">
      <c r="A305" s="16" t="str">
        <f>+CONCATENATE(Sheet1!C312,Sheet1!D312,Sheet1!G312,Sheet1!H312,Sheet1!I312)</f>
        <v/>
      </c>
    </row>
    <row r="306" spans="1:1">
      <c r="A306" s="16" t="str">
        <f>+CONCATENATE(Sheet1!C313,Sheet1!D313,Sheet1!G313,Sheet1!H313,Sheet1!I313)</f>
        <v/>
      </c>
    </row>
    <row r="307" spans="1:1">
      <c r="A307" s="16" t="str">
        <f>+CONCATENATE(Sheet1!C314,Sheet1!D314,Sheet1!G314,Sheet1!H314,Sheet1!I314)</f>
        <v/>
      </c>
    </row>
    <row r="308" spans="1:1">
      <c r="A308" s="16" t="str">
        <f>+CONCATENATE(Sheet1!C315,Sheet1!D315,Sheet1!G315,Sheet1!H315,Sheet1!I315)</f>
        <v/>
      </c>
    </row>
    <row r="309" spans="1:1">
      <c r="A309" s="16" t="str">
        <f>+CONCATENATE(Sheet1!C316,Sheet1!D316,Sheet1!G316,Sheet1!H316,Sheet1!I316)</f>
        <v/>
      </c>
    </row>
    <row r="310" spans="1:1">
      <c r="A310" s="16" t="str">
        <f>+CONCATENATE(Sheet1!C317,Sheet1!D317,Sheet1!G317,Sheet1!H317,Sheet1!I317)</f>
        <v/>
      </c>
    </row>
    <row r="311" spans="1:1">
      <c r="A311" s="16" t="str">
        <f>+CONCATENATE(Sheet1!C318,Sheet1!D318,Sheet1!G318,Sheet1!H318,Sheet1!I318)</f>
        <v/>
      </c>
    </row>
    <row r="312" spans="1:1">
      <c r="A312" s="16" t="str">
        <f>+CONCATENATE(Sheet1!C319,Sheet1!D319,Sheet1!G319,Sheet1!H319,Sheet1!I319)</f>
        <v/>
      </c>
    </row>
    <row r="313" spans="1:1">
      <c r="A313" s="16" t="str">
        <f>+CONCATENATE(Sheet1!C320,Sheet1!D320,Sheet1!G320,Sheet1!H320,Sheet1!I320)</f>
        <v/>
      </c>
    </row>
    <row r="314" spans="1:1">
      <c r="A314" s="16" t="str">
        <f>+CONCATENATE(Sheet1!C321,Sheet1!D321,Sheet1!G321,Sheet1!H321,Sheet1!I321)</f>
        <v/>
      </c>
    </row>
    <row r="315" spans="1:1">
      <c r="A315" s="16" t="str">
        <f>+CONCATENATE(Sheet1!C322,Sheet1!D322,Sheet1!G322,Sheet1!H322,Sheet1!I322)</f>
        <v/>
      </c>
    </row>
    <row r="316" spans="1:1">
      <c r="A316" s="16" t="str">
        <f>+CONCATENATE(Sheet1!C323,Sheet1!D323,Sheet1!G323,Sheet1!H323,Sheet1!I323)</f>
        <v/>
      </c>
    </row>
    <row r="317" spans="1:1">
      <c r="A317" s="16" t="str">
        <f>+CONCATENATE(Sheet1!C324,Sheet1!D324,Sheet1!G324,Sheet1!H324,Sheet1!I324)</f>
        <v/>
      </c>
    </row>
    <row r="318" spans="1:1">
      <c r="A318" s="16" t="str">
        <f>+CONCATENATE(Sheet1!C325,Sheet1!D325,Sheet1!G325,Sheet1!H325,Sheet1!I325)</f>
        <v/>
      </c>
    </row>
    <row r="319" spans="1:1">
      <c r="A319" s="16" t="str">
        <f>+CONCATENATE(Sheet1!C326,Sheet1!D326,Sheet1!G326,Sheet1!H326,Sheet1!I326)</f>
        <v/>
      </c>
    </row>
    <row r="320" spans="1:1">
      <c r="A320" s="16" t="str">
        <f>+CONCATENATE(Sheet1!C327,Sheet1!D327,Sheet1!G327,Sheet1!H327,Sheet1!I327)</f>
        <v/>
      </c>
    </row>
    <row r="321" spans="1:1">
      <c r="A321" s="16" t="str">
        <f>+CONCATENATE(Sheet1!C328,Sheet1!D328,Sheet1!G328,Sheet1!H328,Sheet1!I328)</f>
        <v/>
      </c>
    </row>
    <row r="322" spans="1:1">
      <c r="A322" s="16" t="str">
        <f>+CONCATENATE(Sheet1!C329,Sheet1!D329,Sheet1!G329,Sheet1!H329,Sheet1!I329)</f>
        <v/>
      </c>
    </row>
    <row r="323" spans="1:1">
      <c r="A323" s="16" t="str">
        <f>+CONCATENATE(Sheet1!C330,Sheet1!D330,Sheet1!G330,Sheet1!H330,Sheet1!I330)</f>
        <v/>
      </c>
    </row>
    <row r="324" spans="1:1">
      <c r="A324" s="16" t="str">
        <f>+CONCATENATE(Sheet1!C331,Sheet1!D331,Sheet1!G331,Sheet1!H331,Sheet1!I331)</f>
        <v/>
      </c>
    </row>
    <row r="325" spans="1:1">
      <c r="A325" s="16" t="str">
        <f>+CONCATENATE(Sheet1!C332,Sheet1!D332,Sheet1!G332,Sheet1!H332,Sheet1!I332)</f>
        <v/>
      </c>
    </row>
    <row r="326" spans="1:1">
      <c r="A326" s="16" t="str">
        <f>+CONCATENATE(Sheet1!C333,Sheet1!D333,Sheet1!G333,Sheet1!H333,Sheet1!I333)</f>
        <v/>
      </c>
    </row>
    <row r="327" spans="1:1">
      <c r="A327" s="16" t="str">
        <f>+CONCATENATE(Sheet1!C334,Sheet1!D334,Sheet1!G334,Sheet1!H334,Sheet1!I334)</f>
        <v/>
      </c>
    </row>
    <row r="328" spans="1:1">
      <c r="A328" s="16" t="str">
        <f>+CONCATENATE(Sheet1!C335,Sheet1!D335,Sheet1!G335,Sheet1!H335,Sheet1!I335)</f>
        <v/>
      </c>
    </row>
    <row r="329" spans="1:1">
      <c r="A329" s="16" t="str">
        <f>+CONCATENATE(Sheet1!C336,Sheet1!D336,Sheet1!G336,Sheet1!H336,Sheet1!I336)</f>
        <v/>
      </c>
    </row>
    <row r="330" spans="1:1">
      <c r="A330" s="16" t="str">
        <f>+CONCATENATE(Sheet1!C337,Sheet1!D337,Sheet1!G337,Sheet1!H337,Sheet1!I337)</f>
        <v/>
      </c>
    </row>
    <row r="331" spans="1:1">
      <c r="A331" s="16" t="str">
        <f>+CONCATENATE(Sheet1!C338,Sheet1!D338,Sheet1!G338,Sheet1!H338,Sheet1!I338)</f>
        <v/>
      </c>
    </row>
    <row r="332" spans="1:1">
      <c r="A332" s="16" t="str">
        <f>+CONCATENATE(Sheet1!C339,Sheet1!D339,Sheet1!G339,Sheet1!H339,Sheet1!I339)</f>
        <v/>
      </c>
    </row>
    <row r="333" spans="1:1">
      <c r="A333" s="16" t="str">
        <f>+CONCATENATE(Sheet1!C340,Sheet1!D340,Sheet1!G340,Sheet1!H340,Sheet1!I340)</f>
        <v/>
      </c>
    </row>
    <row r="334" spans="1:1">
      <c r="A334" s="16" t="str">
        <f>+CONCATENATE(Sheet1!C341,Sheet1!D341,Sheet1!G341,Sheet1!H341,Sheet1!I341)</f>
        <v/>
      </c>
    </row>
    <row r="335" spans="1:1">
      <c r="A335" s="16" t="str">
        <f>+CONCATENATE(Sheet1!C342,Sheet1!D342,Sheet1!G342,Sheet1!H342,Sheet1!I342)</f>
        <v/>
      </c>
    </row>
    <row r="336" spans="1:1">
      <c r="A336" s="16" t="str">
        <f>+CONCATENATE(Sheet1!C343,Sheet1!D343,Sheet1!G343,Sheet1!H343,Sheet1!I343)</f>
        <v/>
      </c>
    </row>
    <row r="337" spans="1:1">
      <c r="A337" s="16" t="str">
        <f>+CONCATENATE(Sheet1!C344,Sheet1!D344,Sheet1!G344,Sheet1!H344,Sheet1!I344)</f>
        <v/>
      </c>
    </row>
    <row r="338" spans="1:1">
      <c r="A338" s="16" t="str">
        <f>+CONCATENATE(Sheet1!C345,Sheet1!D345,Sheet1!G345,Sheet1!H345,Sheet1!I345)</f>
        <v/>
      </c>
    </row>
    <row r="339" spans="1:1">
      <c r="A339" s="16" t="str">
        <f>+CONCATENATE(Sheet1!C346,Sheet1!D346,Sheet1!G346,Sheet1!H346,Sheet1!I346)</f>
        <v/>
      </c>
    </row>
    <row r="340" spans="1:1">
      <c r="A340" s="16" t="str">
        <f>+CONCATENATE(Sheet1!C347,Sheet1!D347,Sheet1!G347,Sheet1!H347,Sheet1!I347)</f>
        <v/>
      </c>
    </row>
    <row r="341" spans="1:1">
      <c r="A341" s="16" t="str">
        <f>+CONCATENATE(Sheet1!C348,Sheet1!D348,Sheet1!G348,Sheet1!H348,Sheet1!I348)</f>
        <v/>
      </c>
    </row>
    <row r="342" spans="1:1">
      <c r="A342" s="16" t="str">
        <f>+CONCATENATE(Sheet1!C349,Sheet1!D349,Sheet1!G349,Sheet1!H349,Sheet1!I349)</f>
        <v/>
      </c>
    </row>
    <row r="343" spans="1:1">
      <c r="A343" s="16" t="str">
        <f>+CONCATENATE(Sheet1!C350,Sheet1!D350,Sheet1!G350,Sheet1!H350,Sheet1!I350)</f>
        <v/>
      </c>
    </row>
    <row r="344" spans="1:1">
      <c r="A344" s="16" t="str">
        <f>+CONCATENATE(Sheet1!C351,Sheet1!D351,Sheet1!G351,Sheet1!H351,Sheet1!I351)</f>
        <v/>
      </c>
    </row>
    <row r="345" spans="1:1">
      <c r="A345" s="16" t="str">
        <f>+CONCATENATE(Sheet1!C352,Sheet1!D352,Sheet1!G352,Sheet1!H352,Sheet1!I352)</f>
        <v/>
      </c>
    </row>
    <row r="346" spans="1:1">
      <c r="A346" s="16" t="str">
        <f>+CONCATENATE(Sheet1!C353,Sheet1!D353,Sheet1!G353,Sheet1!H353,Sheet1!I353)</f>
        <v/>
      </c>
    </row>
    <row r="347" spans="1:1">
      <c r="A347" s="16" t="str">
        <f>+CONCATENATE(Sheet1!C354,Sheet1!D354,Sheet1!G354,Sheet1!H354,Sheet1!I354)</f>
        <v/>
      </c>
    </row>
    <row r="348" spans="1:1">
      <c r="A348" s="16" t="str">
        <f>+CONCATENATE(Sheet1!C355,Sheet1!D355,Sheet1!G355,Sheet1!H355,Sheet1!I355)</f>
        <v/>
      </c>
    </row>
    <row r="349" spans="1:1">
      <c r="A349" s="16" t="str">
        <f>+CONCATENATE(Sheet1!C356,Sheet1!D356,Sheet1!G356,Sheet1!H356,Sheet1!I356)</f>
        <v/>
      </c>
    </row>
    <row r="350" spans="1:1">
      <c r="A350" s="16" t="str">
        <f>+CONCATENATE(Sheet1!C357,Sheet1!D357,Sheet1!G357,Sheet1!H357,Sheet1!I357)</f>
        <v/>
      </c>
    </row>
    <row r="351" spans="1:1">
      <c r="A351" s="16" t="str">
        <f>+CONCATENATE(Sheet1!C358,Sheet1!D358,Sheet1!G358,Sheet1!H358,Sheet1!I358)</f>
        <v/>
      </c>
    </row>
    <row r="352" spans="1:1">
      <c r="A352" s="16" t="str">
        <f>+CONCATENATE(Sheet1!C359,Sheet1!D359,Sheet1!G359,Sheet1!H359,Sheet1!I359)</f>
        <v/>
      </c>
    </row>
    <row r="353" spans="1:1">
      <c r="A353" s="16" t="str">
        <f>+CONCATENATE(Sheet1!C360,Sheet1!D360,Sheet1!G360,Sheet1!H360,Sheet1!I360)</f>
        <v/>
      </c>
    </row>
    <row r="354" spans="1:1">
      <c r="A354" s="16" t="str">
        <f>+CONCATENATE(Sheet1!C361,Sheet1!D361,Sheet1!G361,Sheet1!H361,Sheet1!I361)</f>
        <v/>
      </c>
    </row>
    <row r="355" spans="1:1">
      <c r="A355" s="16" t="str">
        <f>+CONCATENATE(Sheet1!C362,Sheet1!D362,Sheet1!G362,Sheet1!H362,Sheet1!I362)</f>
        <v/>
      </c>
    </row>
    <row r="356" spans="1:1">
      <c r="A356" s="16" t="str">
        <f>+CONCATENATE(Sheet1!C363,Sheet1!D363,Sheet1!G363,Sheet1!H363,Sheet1!I363)</f>
        <v/>
      </c>
    </row>
    <row r="357" spans="1:1">
      <c r="A357" s="16" t="str">
        <f>+CONCATENATE(Sheet1!C364,Sheet1!D364,Sheet1!G364,Sheet1!H364,Sheet1!I364)</f>
        <v/>
      </c>
    </row>
    <row r="358" spans="1:1">
      <c r="A358" s="16" t="str">
        <f>+CONCATENATE(Sheet1!C365,Sheet1!D365,Sheet1!G365,Sheet1!H365,Sheet1!I365)</f>
        <v/>
      </c>
    </row>
    <row r="359" spans="1:1">
      <c r="A359" s="16" t="str">
        <f>+CONCATENATE(Sheet1!C366,Sheet1!D366,Sheet1!G366,Sheet1!H366,Sheet1!I366)</f>
        <v/>
      </c>
    </row>
    <row r="360" spans="1:1">
      <c r="A360" s="16" t="str">
        <f>+CONCATENATE(Sheet1!C367,Sheet1!D367,Sheet1!G367,Sheet1!H367,Sheet1!I367)</f>
        <v/>
      </c>
    </row>
    <row r="361" spans="1:1">
      <c r="A361" s="16" t="str">
        <f>+CONCATENATE(Sheet1!C368,Sheet1!D368,Sheet1!G368,Sheet1!H368,Sheet1!I368)</f>
        <v/>
      </c>
    </row>
    <row r="362" spans="1:1">
      <c r="A362" s="16" t="str">
        <f>+CONCATENATE(Sheet1!C369,Sheet1!D369,Sheet1!G369,Sheet1!H369,Sheet1!I369)</f>
        <v/>
      </c>
    </row>
    <row r="363" spans="1:1">
      <c r="A363" s="16" t="str">
        <f>+CONCATENATE(Sheet1!C370,Sheet1!D370,Sheet1!G370,Sheet1!H370,Sheet1!I370)</f>
        <v/>
      </c>
    </row>
    <row r="364" spans="1:1">
      <c r="A364" s="16" t="str">
        <f>+CONCATENATE(Sheet1!C371,Sheet1!D371,Sheet1!G371,Sheet1!H371,Sheet1!I371)</f>
        <v/>
      </c>
    </row>
    <row r="365" spans="1:1">
      <c r="A365" s="16" t="str">
        <f>+CONCATENATE(Sheet1!C372,Sheet1!D372,Sheet1!G372,Sheet1!H372,Sheet1!I372)</f>
        <v/>
      </c>
    </row>
    <row r="366" spans="1:1">
      <c r="A366" s="16" t="str">
        <f>+CONCATENATE(Sheet1!C373,Sheet1!D373,Sheet1!G373,Sheet1!H373,Sheet1!I373)</f>
        <v/>
      </c>
    </row>
    <row r="367" spans="1:1">
      <c r="A367" s="16" t="str">
        <f>+CONCATENATE(Sheet1!C374,Sheet1!D374,Sheet1!G374,Sheet1!H374,Sheet1!I374)</f>
        <v/>
      </c>
    </row>
    <row r="368" spans="1:1">
      <c r="A368" s="16" t="str">
        <f>+CONCATENATE(Sheet1!C375,Sheet1!D375,Sheet1!G375,Sheet1!H375,Sheet1!I375)</f>
        <v/>
      </c>
    </row>
    <row r="369" spans="1:1">
      <c r="A369" s="16" t="str">
        <f>+CONCATENATE(Sheet1!C376,Sheet1!D376,Sheet1!G376,Sheet1!H376,Sheet1!I376)</f>
        <v/>
      </c>
    </row>
    <row r="370" spans="1:1">
      <c r="A370" s="16" t="str">
        <f>+CONCATENATE(Sheet1!C377,Sheet1!D377,Sheet1!G377,Sheet1!H377,Sheet1!I377)</f>
        <v/>
      </c>
    </row>
    <row r="371" spans="1:1">
      <c r="A371" s="16" t="str">
        <f>+CONCATENATE(Sheet1!C378,Sheet1!D378,Sheet1!G378,Sheet1!H378,Sheet1!I378)</f>
        <v/>
      </c>
    </row>
    <row r="372" spans="1:1">
      <c r="A372" s="16" t="str">
        <f>+CONCATENATE(Sheet1!C379,Sheet1!D379,Sheet1!G379,Sheet1!H379,Sheet1!I379)</f>
        <v/>
      </c>
    </row>
    <row r="373" spans="1:1">
      <c r="A373" s="16" t="str">
        <f>+CONCATENATE(Sheet1!C380,Sheet1!D380,Sheet1!G380,Sheet1!H380,Sheet1!I380)</f>
        <v/>
      </c>
    </row>
    <row r="374" spans="1:1">
      <c r="A374" s="16" t="str">
        <f>+CONCATENATE(Sheet1!C381,Sheet1!D381,Sheet1!G381,Sheet1!H381,Sheet1!I381)</f>
        <v/>
      </c>
    </row>
    <row r="375" spans="1:1">
      <c r="A375" s="16" t="str">
        <f>+CONCATENATE(Sheet1!C382,Sheet1!D382,Sheet1!G382,Sheet1!H382,Sheet1!I382)</f>
        <v/>
      </c>
    </row>
    <row r="376" spans="1:1">
      <c r="A376" s="16" t="str">
        <f>+CONCATENATE(Sheet1!C383,Sheet1!D383,Sheet1!G383,Sheet1!H383,Sheet1!I383)</f>
        <v/>
      </c>
    </row>
    <row r="377" spans="1:1">
      <c r="A377" s="16" t="str">
        <f>+CONCATENATE(Sheet1!C384,Sheet1!D384,Sheet1!G384,Sheet1!H384,Sheet1!I384)</f>
        <v/>
      </c>
    </row>
    <row r="378" spans="1:1">
      <c r="A378" s="16" t="str">
        <f>+CONCATENATE(Sheet1!C385,Sheet1!D385,Sheet1!G385,Sheet1!H385,Sheet1!I385)</f>
        <v/>
      </c>
    </row>
    <row r="379" spans="1:1">
      <c r="A379" s="16" t="str">
        <f>+CONCATENATE(Sheet1!C386,Sheet1!D386,Sheet1!G386,Sheet1!H386,Sheet1!I386)</f>
        <v/>
      </c>
    </row>
    <row r="380" spans="1:1">
      <c r="A380" s="16" t="str">
        <f>+CONCATENATE(Sheet1!C387,Sheet1!D387,Sheet1!G387,Sheet1!H387,Sheet1!I387)</f>
        <v/>
      </c>
    </row>
    <row r="381" spans="1:1">
      <c r="A381" s="16" t="str">
        <f>+CONCATENATE(Sheet1!C388,Sheet1!D388,Sheet1!G388,Sheet1!H388,Sheet1!I388)</f>
        <v/>
      </c>
    </row>
    <row r="382" spans="1:1">
      <c r="A382" s="16" t="str">
        <f>+CONCATENATE(Sheet1!C389,Sheet1!D389,Sheet1!G389,Sheet1!H389,Sheet1!I389)</f>
        <v/>
      </c>
    </row>
    <row r="383" spans="1:1">
      <c r="A383" s="16" t="str">
        <f>+CONCATENATE(Sheet1!C390,Sheet1!D390,Sheet1!G390,Sheet1!H390,Sheet1!I390)</f>
        <v/>
      </c>
    </row>
    <row r="384" spans="1:1">
      <c r="A384" s="16" t="str">
        <f>+CONCATENATE(Sheet1!C391,Sheet1!D391,Sheet1!G391,Sheet1!H391,Sheet1!I391)</f>
        <v/>
      </c>
    </row>
    <row r="385" spans="1:1">
      <c r="A385" s="16" t="str">
        <f>+CONCATENATE(Sheet1!C392,Sheet1!D392,Sheet1!G392,Sheet1!H392,Sheet1!I392)</f>
        <v/>
      </c>
    </row>
    <row r="386" spans="1:1">
      <c r="A386" s="16" t="str">
        <f>+CONCATENATE(Sheet1!C393,Sheet1!D393,Sheet1!G393,Sheet1!H393,Sheet1!I393)</f>
        <v/>
      </c>
    </row>
    <row r="387" spans="1:1">
      <c r="A387" s="16" t="str">
        <f>+CONCATENATE(Sheet1!C394,Sheet1!D394,Sheet1!G394,Sheet1!H394,Sheet1!I394)</f>
        <v/>
      </c>
    </row>
    <row r="388" spans="1:1">
      <c r="A388" s="16" t="str">
        <f>+CONCATENATE(Sheet1!C395,Sheet1!D395,Sheet1!G395,Sheet1!H395,Sheet1!I395)</f>
        <v/>
      </c>
    </row>
    <row r="389" spans="1:1">
      <c r="A389" s="16" t="str">
        <f>+CONCATENATE(Sheet1!C396,Sheet1!D396,Sheet1!G396,Sheet1!H396,Sheet1!I396)</f>
        <v/>
      </c>
    </row>
    <row r="390" spans="1:1">
      <c r="A390" s="16" t="str">
        <f>+CONCATENATE(Sheet1!C397,Sheet1!D397,Sheet1!G397,Sheet1!H397,Sheet1!I397)</f>
        <v/>
      </c>
    </row>
    <row r="391" spans="1:1">
      <c r="A391" s="16" t="str">
        <f>+CONCATENATE(Sheet1!C398,Sheet1!D398,Sheet1!G398,Sheet1!H398,Sheet1!I398)</f>
        <v/>
      </c>
    </row>
    <row r="392" spans="1:1">
      <c r="A392" s="16" t="str">
        <f>+CONCATENATE(Sheet1!C399,Sheet1!D399,Sheet1!G399,Sheet1!H399,Sheet1!I399)</f>
        <v/>
      </c>
    </row>
    <row r="393" spans="1:1">
      <c r="A393" s="16" t="str">
        <f>+CONCATENATE(Sheet1!C400,Sheet1!D400,Sheet1!G400,Sheet1!H400,Sheet1!I400)</f>
        <v/>
      </c>
    </row>
    <row r="394" spans="1:1">
      <c r="A394" s="16" t="str">
        <f>+CONCATENATE(Sheet1!C401,Sheet1!D401,Sheet1!G401,Sheet1!H401,Sheet1!I401)</f>
        <v/>
      </c>
    </row>
    <row r="395" spans="1:1">
      <c r="A395" s="16" t="str">
        <f>+CONCATENATE(Sheet1!C402,Sheet1!D402,Sheet1!G402,Sheet1!H402,Sheet1!I402)</f>
        <v/>
      </c>
    </row>
    <row r="396" spans="1:1">
      <c r="A396" s="16" t="str">
        <f>+CONCATENATE(Sheet1!C403,Sheet1!D403,Sheet1!G403,Sheet1!H403,Sheet1!I403)</f>
        <v/>
      </c>
    </row>
    <row r="397" spans="1:1">
      <c r="A397" s="16" t="str">
        <f>+CONCATENATE(Sheet1!C404,Sheet1!D404,Sheet1!G404,Sheet1!H404,Sheet1!I404)</f>
        <v/>
      </c>
    </row>
    <row r="398" spans="1:1">
      <c r="A398" s="16" t="str">
        <f>+CONCATENATE(Sheet1!C405,Sheet1!D405,Sheet1!G405,Sheet1!H405,Sheet1!I405)</f>
        <v/>
      </c>
    </row>
    <row r="399" spans="1:1">
      <c r="A399" s="16" t="str">
        <f>+CONCATENATE(Sheet1!C406,Sheet1!D406,Sheet1!G406,Sheet1!H406,Sheet1!I406)</f>
        <v/>
      </c>
    </row>
    <row r="400" spans="1:1">
      <c r="A400" s="16" t="str">
        <f>+CONCATENATE(Sheet1!C407,Sheet1!D407,Sheet1!G407,Sheet1!H407,Sheet1!I407)</f>
        <v/>
      </c>
    </row>
    <row r="401" spans="1:1">
      <c r="A401" s="16" t="str">
        <f>+CONCATENATE(Sheet1!C408,Sheet1!D408,Sheet1!G408,Sheet1!H408,Sheet1!I408)</f>
        <v/>
      </c>
    </row>
    <row r="402" spans="1:1">
      <c r="A402" s="16" t="str">
        <f>+CONCATENATE(Sheet1!C409,Sheet1!D409,Sheet1!G409,Sheet1!H409,Sheet1!I409)</f>
        <v/>
      </c>
    </row>
  </sheetData>
  <sheetProtection password="C384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19"/>
  <sheetViews>
    <sheetView workbookViewId="0">
      <selection activeCell="H22" sqref="H22"/>
    </sheetView>
  </sheetViews>
  <sheetFormatPr defaultRowHeight="12.75"/>
  <cols>
    <col min="1" max="16384" width="9.140625" style="16"/>
  </cols>
  <sheetData>
    <row r="1" spans="1:1">
      <c r="A1" s="16" t="str">
        <f>+CONCATENATE(Sheet3!A1,Sheet1!J8,Sheet1!K8,Sheet1!L8,Sheet1!M8)</f>
        <v>99999999999#01234#30/09/2013#200.00#</v>
      </c>
    </row>
    <row r="2" spans="1:1">
      <c r="A2" s="16" t="str">
        <f>+CONCATENATE(Sheet3!A2,Sheet1!J9,Sheet1!K9,Sheet1!L9,Sheet1!M9)</f>
        <v>012345678901234#UTIB0000000#30/09/2013##1.00</v>
      </c>
    </row>
    <row r="3" spans="1:1">
      <c r="A3" s="16" t="str">
        <f>+CONCATENATE(Sheet3!A3,Sheet1!J10,Sheet1!K10,Sheet1!L10,Sheet1!M10)</f>
        <v>09876543210987#HDFC0000000#30/09/2013##1.00</v>
      </c>
    </row>
    <row r="4" spans="1:1">
      <c r="A4" s="16" t="str">
        <f>+CONCATENATE(Sheet3!A4,Sheet1!J11,Sheet1!K11,Sheet1!L11,Sheet1!M11)</f>
        <v>011223344556677#UTIB0000000#30/09/2013##1.00</v>
      </c>
    </row>
    <row r="5" spans="1:1">
      <c r="A5" s="16" t="str">
        <f>+CONCATENATE(Sheet3!A5,Sheet1!J12,Sheet1!K12,Sheet1!L12,Sheet1!M12)</f>
        <v>099887766554433#UTIB0000000#30/09/2013##1.00</v>
      </c>
    </row>
    <row r="6" spans="1:1">
      <c r="A6" s="16" t="str">
        <f>+CONCATENATE(Sheet3!A6,Sheet1!J13,Sheet1!K13,Sheet1!L13,Sheet1!M13)</f>
        <v>0090000000001#INDB0000000#30/09/2013##1.00</v>
      </c>
    </row>
    <row r="7" spans="1:1">
      <c r="A7" s="16" t="str">
        <f>+CONCATENATE(Sheet3!A7,Sheet1!J14,Sheet1!K14,Sheet1!L14,Sheet1!M14)</f>
        <v>0090000000002#ICIC0000000#30/09/2013##1.00</v>
      </c>
    </row>
    <row r="8" spans="1:1">
      <c r="A8" s="16" t="str">
        <f>+CONCATENATE(Sheet3!A8,Sheet1!J15,Sheet1!K15,Sheet1!L15,Sheet1!M15)</f>
        <v>0090000000003#HDFC0000000#30/09/2013##1.00</v>
      </c>
    </row>
    <row r="9" spans="1:1">
      <c r="A9" s="16" t="str">
        <f>+CONCATENATE(Sheet3!A9,Sheet1!J16,Sheet1!K16,Sheet1!L16,Sheet1!M16)</f>
        <v>0090000000004#HDFC0000000#30/09/2013##1.00</v>
      </c>
    </row>
    <row r="10" spans="1:1">
      <c r="A10" s="16" t="str">
        <f>+CONCATENATE(Sheet3!A10,Sheet1!J17,Sheet1!K17,Sheet1!L17,Sheet1!M17)</f>
        <v>0090000000005#HDFC0000000#30/09/2013##1.00</v>
      </c>
    </row>
    <row r="11" spans="1:1">
      <c r="A11" s="16" t="str">
        <f>+CONCATENATE(Sheet3!A11,Sheet1!J18,Sheet1!K18,Sheet1!L18,Sheet1!M18)</f>
        <v>0090000000006#INDB0000000#30/09/2013##1.00</v>
      </c>
    </row>
    <row r="12" spans="1:1">
      <c r="A12" s="16" t="str">
        <f>+CONCATENATE(Sheet3!A12,Sheet1!J19,Sheet1!K19,Sheet1!L19,Sheet1!M19)</f>
        <v>0090000000007#INDB0000000#30/09/2013##1.00</v>
      </c>
    </row>
    <row r="13" spans="1:1">
      <c r="A13" s="16" t="str">
        <f>+CONCATENATE(Sheet3!A13,Sheet1!J20,Sheet1!K20,Sheet1!L20,Sheet1!M20)</f>
        <v>0090000000008#INDB0000000#30/09/2013##1.00</v>
      </c>
    </row>
    <row r="14" spans="1:1">
      <c r="A14" s="16" t="str">
        <f>+CONCATENATE(Sheet3!A14,Sheet1!J21,Sheet1!K21,Sheet1!L21,Sheet1!M21)</f>
        <v>0090000000013#INDB0000000#30/09/2013##1.00</v>
      </c>
    </row>
    <row r="15" spans="1:1">
      <c r="A15" s="16" t="str">
        <f>+CONCATENATE(Sheet3!A15,Sheet1!J22,Sheet1!K22,Sheet1!L22,Sheet1!M22)</f>
        <v>0090000000014#INDB0000000#30/09/2013##1.00</v>
      </c>
    </row>
    <row r="16" spans="1:1">
      <c r="A16" s="16" t="str">
        <f>+CONCATENATE(Sheet3!A16,Sheet1!J23,Sheet1!K23,Sheet1!L23,Sheet1!M23)</f>
        <v>0090000000015#INDB0000000#30/09/2013##1.00</v>
      </c>
    </row>
    <row r="17" spans="1:1">
      <c r="A17" s="16" t="str">
        <f>+CONCATENATE(Sheet3!A17,Sheet1!J24,Sheet1!K24,Sheet1!L24,Sheet1!M24)</f>
        <v>0090000000016#INDB0000000#30/09/2013##1.00</v>
      </c>
    </row>
    <row r="18" spans="1:1">
      <c r="A18" s="16" t="str">
        <f>+CONCATENATE(Sheet3!A18,Sheet1!J25,Sheet1!K25,Sheet1!L25,Sheet1!M25)</f>
        <v>0090000000017#INDB0000000#30/09/2013##1.00</v>
      </c>
    </row>
    <row r="19" spans="1:1">
      <c r="A19" s="16" t="str">
        <f>+CONCATENATE(Sheet3!A19,Sheet1!J26,Sheet1!K26,Sheet1!L26,Sheet1!M26)</f>
        <v>0090000000018#INDB0000000#30/09/2013##1.00</v>
      </c>
    </row>
    <row r="20" spans="1:1">
      <c r="A20" s="16" t="str">
        <f>+CONCATENATE(Sheet3!A20,Sheet1!J27,Sheet1!K27,Sheet1!L27,Sheet1!M27)</f>
        <v>0090000000019#INDB0000000#30/09/2013##1.00</v>
      </c>
    </row>
    <row r="21" spans="1:1">
      <c r="A21" s="16" t="str">
        <f>+CONCATENATE(Sheet3!A21,Sheet1!J28,Sheet1!K28,Sheet1!L28,Sheet1!M28)</f>
        <v>0090000000020#INDB0000000#30/09/2013##1.00</v>
      </c>
    </row>
    <row r="22" spans="1:1">
      <c r="A22" s="16" t="str">
        <f>+CONCATENATE(Sheet3!A22,Sheet1!J29,Sheet1!K29,Sheet1!L29,Sheet1!M29)</f>
        <v>0090000000021#HDFC0000000#30/09/2013##1.00</v>
      </c>
    </row>
    <row r="23" spans="1:1">
      <c r="A23" s="16" t="str">
        <f>+CONCATENATE(Sheet3!A23,Sheet1!J30,Sheet1!K30,Sheet1!L30,Sheet1!M30)</f>
        <v>0090000000022#HDFC0000000#30/09/2013##1.00</v>
      </c>
    </row>
    <row r="24" spans="1:1">
      <c r="A24" s="16" t="str">
        <f>+CONCATENATE(Sheet3!A24,Sheet1!J31,Sheet1!K31,Sheet1!L31,Sheet1!M31)</f>
        <v>0090000000023#HDFC0000000#30/09/2013##1.00</v>
      </c>
    </row>
    <row r="25" spans="1:1">
      <c r="A25" s="16" t="str">
        <f>+CONCATENATE(Sheet3!A25,Sheet1!J32,Sheet1!K32,Sheet1!L32,Sheet1!M32)</f>
        <v>0090000000024#HDFC0000000#30/09/2013##1.00</v>
      </c>
    </row>
    <row r="26" spans="1:1">
      <c r="A26" s="16" t="str">
        <f>+CONCATENATE(Sheet3!A26,Sheet1!J33,Sheet1!K33,Sheet1!L33,Sheet1!M33)</f>
        <v>0090000000025#HDFC0000000#30/09/2013##1.00</v>
      </c>
    </row>
    <row r="27" spans="1:1">
      <c r="A27" s="16" t="str">
        <f>+CONCATENATE(Sheet3!A27,Sheet1!J34,Sheet1!K34,Sheet1!L34,Sheet1!M34)</f>
        <v>0090000000026#HDFC0000000#30/09/2013##1.00</v>
      </c>
    </row>
    <row r="28" spans="1:1">
      <c r="A28" s="16" t="str">
        <f>+CONCATENATE(Sheet3!A28,Sheet1!J35,Sheet1!K35,Sheet1!L35,Sheet1!M35)</f>
        <v>0090000000027#HDFC0000000#30/09/2013##1.00</v>
      </c>
    </row>
    <row r="29" spans="1:1">
      <c r="A29" s="16" t="str">
        <f>+CONCATENATE(Sheet3!A29,Sheet1!J36,Sheet1!K36,Sheet1!L36,Sheet1!M36)</f>
        <v>0090000000028#HDFC0000000#30/09/2013##1.00</v>
      </c>
    </row>
    <row r="30" spans="1:1">
      <c r="A30" s="16" t="str">
        <f>+CONCATENATE(Sheet3!A30,Sheet1!J37,Sheet1!K37,Sheet1!L37,Sheet1!M37)</f>
        <v>0090000000029#UTIB0000000#30/09/2013##1.00</v>
      </c>
    </row>
    <row r="31" spans="1:1">
      <c r="A31" s="16" t="str">
        <f>+CONCATENATE(Sheet3!A31,Sheet1!J38,Sheet1!K38,Sheet1!L38,Sheet1!M38)</f>
        <v>0090000000030#ICIC0000000#30/09/2013##1.00</v>
      </c>
    </row>
    <row r="32" spans="1:1">
      <c r="A32" s="16" t="str">
        <f>+CONCATENATE(Sheet3!A32,Sheet1!J39,Sheet1!K39,Sheet1!L39,Sheet1!M39)</f>
        <v>0090000000031#ICIC0000000#30/09/2013##1.00</v>
      </c>
    </row>
    <row r="33" spans="1:1">
      <c r="A33" s="16" t="str">
        <f>+CONCATENATE(Sheet3!A33,Sheet1!J40,Sheet1!K40,Sheet1!L40,Sheet1!M40)</f>
        <v>0090000000032#ICIC0000000#30/09/2013##1.00</v>
      </c>
    </row>
    <row r="34" spans="1:1">
      <c r="A34" s="16" t="str">
        <f>+CONCATENATE(Sheet3!A34,Sheet1!J41,Sheet1!K41,Sheet1!L41,Sheet1!M41)</f>
        <v>0090000000033#ICIC0000000#30/09/2013##1.00</v>
      </c>
    </row>
    <row r="35" spans="1:1">
      <c r="A35" s="16" t="str">
        <f>+CONCATENATE(Sheet3!A35,Sheet1!J42,Sheet1!K42,Sheet1!L42,Sheet1!M42)</f>
        <v>0090000000034#ICIC0000000#30/09/2013##1.00</v>
      </c>
    </row>
    <row r="36" spans="1:1">
      <c r="A36" s="16" t="str">
        <f>+CONCATENATE(Sheet3!A36,Sheet1!J43,Sheet1!K43,Sheet1!L43,Sheet1!M43)</f>
        <v>0090000000035#ICIC0000000#30/09/2013##1.00</v>
      </c>
    </row>
    <row r="37" spans="1:1">
      <c r="A37" s="16" t="str">
        <f>+CONCATENATE(Sheet3!A37,Sheet1!J44,Sheet1!K44,Sheet1!L44,Sheet1!M44)</f>
        <v>0090000000036#ICIC0000000#30/09/2013##1.00</v>
      </c>
    </row>
    <row r="38" spans="1:1">
      <c r="A38" s="16" t="str">
        <f>+CONCATENATE(Sheet3!A38,Sheet1!J45,Sheet1!K45,Sheet1!L45,Sheet1!M45)</f>
        <v>0090000000037#ICIC0000000#30/09/2013##1.00</v>
      </c>
    </row>
    <row r="39" spans="1:1">
      <c r="A39" s="16" t="str">
        <f>+CONCATENATE(Sheet3!A39,Sheet1!J46,Sheet1!K46,Sheet1!L46,Sheet1!M46)</f>
        <v>0090000000038#UTIB0000000#30/09/2013##1.00</v>
      </c>
    </row>
    <row r="40" spans="1:1">
      <c r="A40" s="16" t="str">
        <f>+CONCATENATE(Sheet3!A40,Sheet1!J47,Sheet1!K47,Sheet1!L47,Sheet1!M47)</f>
        <v>0090000000039#HDFC0000000#30/09/2013##1.00</v>
      </c>
    </row>
    <row r="41" spans="1:1">
      <c r="A41" s="16" t="str">
        <f>+CONCATENATE(Sheet3!A41,Sheet1!J48,Sheet1!K48,Sheet1!L48,Sheet1!M48)</f>
        <v>0090000000040#UTIB0000000#30/09/2013##1.00</v>
      </c>
    </row>
    <row r="42" spans="1:1">
      <c r="A42" s="16" t="str">
        <f>+CONCATENATE(Sheet3!A42,Sheet1!J49,Sheet1!K49,Sheet1!L49,Sheet1!M49)</f>
        <v>0090000000041#UTIB0000000#30/09/2013##1.00</v>
      </c>
    </row>
    <row r="43" spans="1:1">
      <c r="A43" s="16" t="str">
        <f>+CONCATENATE(Sheet3!A43,Sheet1!J50,Sheet1!K50,Sheet1!L50,Sheet1!M50)</f>
        <v>0090000000042#INDB0000000#30/09/2013##1.00</v>
      </c>
    </row>
    <row r="44" spans="1:1">
      <c r="A44" s="16" t="str">
        <f>+CONCATENATE(Sheet3!A44,Sheet1!J51,Sheet1!K51,Sheet1!L51,Sheet1!M51)</f>
        <v>0090000000043#ICIC0000000#30/09/2013##1.00</v>
      </c>
    </row>
    <row r="45" spans="1:1">
      <c r="A45" s="16" t="str">
        <f>+CONCATENATE(Sheet3!A45,Sheet1!J52,Sheet1!K52,Sheet1!L52,Sheet1!M52)</f>
        <v>0090000000044#HDFC0000000#30/09/2013##1.00</v>
      </c>
    </row>
    <row r="46" spans="1:1">
      <c r="A46" s="16" t="str">
        <f>+CONCATENATE(Sheet3!A46,Sheet1!J53,Sheet1!K53,Sheet1!L53,Sheet1!M53)</f>
        <v>0090000000045#HDFC0000000#30/09/2013##1.00</v>
      </c>
    </row>
    <row r="47" spans="1:1">
      <c r="A47" s="16" t="str">
        <f>+CONCATENATE(Sheet3!A47,Sheet1!J54,Sheet1!K54,Sheet1!L54,Sheet1!M54)</f>
        <v>0090000000046#HDFC0000000#30/09/2013##1.00</v>
      </c>
    </row>
    <row r="48" spans="1:1">
      <c r="A48" s="16" t="str">
        <f>+CONCATENATE(Sheet3!A48,Sheet1!J55,Sheet1!K55,Sheet1!L55,Sheet1!M55)</f>
        <v>0090000000047#INDB0000000#30/09/2013##1.00</v>
      </c>
    </row>
    <row r="49" spans="1:1">
      <c r="A49" s="16" t="str">
        <f>+CONCATENATE(Sheet3!A49,Sheet1!J56,Sheet1!K56,Sheet1!L56,Sheet1!M56)</f>
        <v>0090000000048#INDB0000000#30/09/2013##1.00</v>
      </c>
    </row>
    <row r="50" spans="1:1">
      <c r="A50" s="16" t="str">
        <f>+CONCATENATE(Sheet3!A50,Sheet1!J57,Sheet1!K57,Sheet1!L57,Sheet1!M57)</f>
        <v>0090000000049#UTIB0000000#30/09/2013##1.00</v>
      </c>
    </row>
    <row r="51" spans="1:1">
      <c r="A51" s="16" t="str">
        <f>+CONCATENATE(Sheet3!A51,Sheet1!J58,Sheet1!K58,Sheet1!L58,Sheet1!M58)</f>
        <v>0090000000050#HDFC0000000#30/09/2013##1.00</v>
      </c>
    </row>
    <row r="52" spans="1:1">
      <c r="A52" s="16" t="str">
        <f>+CONCATENATE(Sheet3!A52,Sheet1!J59,Sheet1!K59,Sheet1!L59,Sheet1!M59)</f>
        <v>0090000000051#UTIB0000000#30/09/2013##1.00</v>
      </c>
    </row>
    <row r="53" spans="1:1">
      <c r="A53" s="16" t="str">
        <f>+CONCATENATE(Sheet3!A53,Sheet1!J60,Sheet1!K60,Sheet1!L60,Sheet1!M60)</f>
        <v>0090000000052#UTIB0000000#30/09/2013##1.00</v>
      </c>
    </row>
    <row r="54" spans="1:1">
      <c r="A54" s="16" t="str">
        <f>+CONCATENATE(Sheet3!A54,Sheet1!J61,Sheet1!K61,Sheet1!L61,Sheet1!M61)</f>
        <v>0090000000053#INDB0000000#30/09/2013##1.00</v>
      </c>
    </row>
    <row r="55" spans="1:1">
      <c r="A55" s="16" t="str">
        <f>+CONCATENATE(Sheet3!A55,Sheet1!J62,Sheet1!K62,Sheet1!L62,Sheet1!M62)</f>
        <v>0090000000054#ICIC0000000#30/09/2013##1.00</v>
      </c>
    </row>
    <row r="56" spans="1:1">
      <c r="A56" s="16" t="str">
        <f>+CONCATENATE(Sheet3!A56,Sheet1!J63,Sheet1!K63,Sheet1!L63,Sheet1!M63)</f>
        <v>0090000000055#HDFC0000000#30/09/2013##1.00</v>
      </c>
    </row>
    <row r="57" spans="1:1">
      <c r="A57" s="16" t="str">
        <f>+CONCATENATE(Sheet3!A57,Sheet1!J64,Sheet1!K64,Sheet1!L64,Sheet1!M64)</f>
        <v>90000000056#HDFC0000000#30/09/2013##1.00</v>
      </c>
    </row>
    <row r="58" spans="1:1">
      <c r="A58" s="16" t="str">
        <f>+CONCATENATE(Sheet3!A58,Sheet1!J65,Sheet1!K65,Sheet1!L65,Sheet1!M65)</f>
        <v>90000000057#HDFC0000000#30/09/2013##1.00</v>
      </c>
    </row>
    <row r="59" spans="1:1">
      <c r="A59" s="16" t="str">
        <f>+CONCATENATE(Sheet3!A59,Sheet1!J66,Sheet1!K66,Sheet1!L66,Sheet1!M66)</f>
        <v>90000000058#INDB0000000#30/09/2013##1.00</v>
      </c>
    </row>
    <row r="60" spans="1:1">
      <c r="A60" s="16" t="str">
        <f>+CONCATENATE(Sheet3!A60,Sheet1!J67,Sheet1!K67,Sheet1!L67,Sheet1!M67)</f>
        <v>90000000059#INDB0000000#30/09/2013##1.00</v>
      </c>
    </row>
    <row r="61" spans="1:1">
      <c r="A61" s="16" t="str">
        <f>+CONCATENATE(Sheet3!A61,Sheet1!J68,Sheet1!K68,Sheet1!L68,Sheet1!M68)</f>
        <v>90000000060#UTIB0000000#30/09/2013##1.00</v>
      </c>
    </row>
    <row r="62" spans="1:1">
      <c r="A62" s="16" t="str">
        <f>+CONCATENATE(Sheet3!A62,Sheet1!J69,Sheet1!K69,Sheet1!L69,Sheet1!M69)</f>
        <v>90000000061#HDFC0000000#30/09/2013##1.00</v>
      </c>
    </row>
    <row r="63" spans="1:1">
      <c r="A63" s="16" t="str">
        <f>+CONCATENATE(Sheet3!A63,Sheet1!J70,Sheet1!K70,Sheet1!L70,Sheet1!M70)</f>
        <v>90000000062#UTIB0000000#30/09/2013##1.00</v>
      </c>
    </row>
    <row r="64" spans="1:1">
      <c r="A64" s="16" t="str">
        <f>+CONCATENATE(Sheet3!A64,Sheet1!J71,Sheet1!K71,Sheet1!L71,Sheet1!M71)</f>
        <v>90000000063#UTIB0000000#30/09/2013##1.00</v>
      </c>
    </row>
    <row r="65" spans="1:1">
      <c r="A65" s="16" t="str">
        <f>+CONCATENATE(Sheet3!A65,Sheet1!J72,Sheet1!K72,Sheet1!L72,Sheet1!M72)</f>
        <v>90000000064#INDB0000000#30/09/2013##1.00</v>
      </c>
    </row>
    <row r="66" spans="1:1">
      <c r="A66" s="16" t="str">
        <f>+CONCATENATE(Sheet3!A66,Sheet1!J73,Sheet1!K73,Sheet1!L73,Sheet1!M73)</f>
        <v>90000000065#ICIC0000000#30/09/2013##1.00</v>
      </c>
    </row>
    <row r="67" spans="1:1">
      <c r="A67" s="16" t="str">
        <f>+CONCATENATE(Sheet3!A67,Sheet1!J74,Sheet1!K74,Sheet1!L74,Sheet1!M74)</f>
        <v>90000000066#HDFC0000000#30/09/2013##1.00</v>
      </c>
    </row>
    <row r="68" spans="1:1">
      <c r="A68" s="16" t="str">
        <f>+CONCATENATE(Sheet3!A68,Sheet1!J75,Sheet1!K75,Sheet1!L75,Sheet1!M75)</f>
        <v>90000000067#HDFC0000000#30/09/2013##1.00</v>
      </c>
    </row>
    <row r="69" spans="1:1">
      <c r="A69" s="16" t="str">
        <f>+CONCATENATE(Sheet3!A69,Sheet1!J76,Sheet1!K76,Sheet1!L76,Sheet1!M76)</f>
        <v>90000000068#HDFC0000000#30/09/2013##1.00</v>
      </c>
    </row>
    <row r="70" spans="1:1">
      <c r="A70" s="16" t="str">
        <f>+CONCATENATE(Sheet3!A70,Sheet1!J77,Sheet1!K77,Sheet1!L77,Sheet1!M77)</f>
        <v>90000000069#INDB0000000#30/09/2013##1.00</v>
      </c>
    </row>
    <row r="71" spans="1:1">
      <c r="A71" s="16" t="str">
        <f>+CONCATENATE(Sheet3!A71,Sheet1!J78,Sheet1!K78,Sheet1!L78,Sheet1!M78)</f>
        <v>90000000070#INDB0000000#30/09/2013##1.00</v>
      </c>
    </row>
    <row r="72" spans="1:1">
      <c r="A72" s="16" t="str">
        <f>+CONCATENATE(Sheet3!A72,Sheet1!J79,Sheet1!K79,Sheet1!L79,Sheet1!M79)</f>
        <v>90000000071#UTIB0000000#30/09/2013##1.00</v>
      </c>
    </row>
    <row r="73" spans="1:1">
      <c r="A73" s="16" t="str">
        <f>+CONCATENATE(Sheet3!A73,Sheet1!J80,Sheet1!K80,Sheet1!L80,Sheet1!M80)</f>
        <v>90000000072#HDFC0000000#30/09/2013##1.00</v>
      </c>
    </row>
    <row r="74" spans="1:1">
      <c r="A74" s="16" t="str">
        <f>+CONCATENATE(Sheet3!A74,Sheet1!J81,Sheet1!K81,Sheet1!L81,Sheet1!M81)</f>
        <v>90000000073#UTIB0000000#30/09/2013##1.00</v>
      </c>
    </row>
    <row r="75" spans="1:1">
      <c r="A75" s="16" t="str">
        <f>+CONCATENATE(Sheet3!A75,Sheet1!J82,Sheet1!K82,Sheet1!L82,Sheet1!M82)</f>
        <v>90000000074#UTIB0000000#30/09/2013##1.00</v>
      </c>
    </row>
    <row r="76" spans="1:1">
      <c r="A76" s="16" t="str">
        <f>+CONCATENATE(Sheet3!A76,Sheet1!J83,Sheet1!K83,Sheet1!L83,Sheet1!M83)</f>
        <v>90000000075#INDB0000000#30/09/2013##1.00</v>
      </c>
    </row>
    <row r="77" spans="1:1">
      <c r="A77" s="16" t="str">
        <f>+CONCATENATE(Sheet3!A77,Sheet1!J84,Sheet1!K84,Sheet1!L84,Sheet1!M84)</f>
        <v>90000000076#ICIC0000000#30/09/2013##1.00</v>
      </c>
    </row>
    <row r="78" spans="1:1">
      <c r="A78" s="16" t="str">
        <f>+CONCATENATE(Sheet3!A78,Sheet1!J85,Sheet1!K85,Sheet1!L85,Sheet1!M85)</f>
        <v>90000000077#HDFC0000000#30/09/2013##1.00</v>
      </c>
    </row>
    <row r="79" spans="1:1">
      <c r="A79" s="16" t="str">
        <f>+CONCATENATE(Sheet3!A79,Sheet1!J86,Sheet1!K86,Sheet1!L86,Sheet1!M86)</f>
        <v>90000000078#HDFC0000000#30/09/2013##1.00</v>
      </c>
    </row>
    <row r="80" spans="1:1">
      <c r="A80" s="16" t="str">
        <f>+CONCATENATE(Sheet3!A80,Sheet1!J87,Sheet1!K87,Sheet1!L87,Sheet1!M87)</f>
        <v>90000000079#HDFC0000000#30/09/2013##1.00</v>
      </c>
    </row>
    <row r="81" spans="1:1">
      <c r="A81" s="16" t="str">
        <f>+CONCATENATE(Sheet3!A81,Sheet1!J88,Sheet1!K88,Sheet1!L88,Sheet1!M88)</f>
        <v>90000000080#INDB0000000#30/09/2013##1.00</v>
      </c>
    </row>
    <row r="82" spans="1:1">
      <c r="A82" s="16" t="str">
        <f>+CONCATENATE(Sheet3!A82,Sheet1!J89,Sheet1!K89,Sheet1!L89,Sheet1!M89)</f>
        <v>90000000081#INDB0000000#30/09/2013##1.00</v>
      </c>
    </row>
    <row r="83" spans="1:1">
      <c r="A83" s="16" t="str">
        <f>+CONCATENATE(Sheet3!A83,Sheet1!J90,Sheet1!K90,Sheet1!L90,Sheet1!M90)</f>
        <v>90000000082#UTIB0000000#30/09/2013##1.00</v>
      </c>
    </row>
    <row r="84" spans="1:1">
      <c r="A84" s="16" t="str">
        <f>+CONCATENATE(Sheet3!A84,Sheet1!J91,Sheet1!K91,Sheet1!L91,Sheet1!M91)</f>
        <v>90000000083#HDFC0000000#30/09/2013##1.00</v>
      </c>
    </row>
    <row r="85" spans="1:1">
      <c r="A85" s="16" t="str">
        <f>+CONCATENATE(Sheet3!A85,Sheet1!J92,Sheet1!K92,Sheet1!L92,Sheet1!M92)</f>
        <v>90000000084#UTIB0000000#30/09/2013##1.00</v>
      </c>
    </row>
    <row r="86" spans="1:1">
      <c r="A86" s="16" t="str">
        <f>+CONCATENATE(Sheet3!A86,Sheet1!J93,Sheet1!K93,Sheet1!L93,Sheet1!M93)</f>
        <v>90000000085#UTIB0000000#30/09/2013##1.00</v>
      </c>
    </row>
    <row r="87" spans="1:1">
      <c r="A87" s="16" t="str">
        <f>+CONCATENATE(Sheet3!A87,Sheet1!J94,Sheet1!K94,Sheet1!L94,Sheet1!M94)</f>
        <v>90000000086#INDB0000000#30/09/2013##1.00</v>
      </c>
    </row>
    <row r="88" spans="1:1">
      <c r="A88" s="16" t="str">
        <f>+CONCATENATE(Sheet3!A88,Sheet1!J95,Sheet1!K95,Sheet1!L95,Sheet1!M95)</f>
        <v>90000000087#ICIC0000000#30/09/2013##1.00</v>
      </c>
    </row>
    <row r="89" spans="1:1">
      <c r="A89" s="16" t="str">
        <f>+CONCATENATE(Sheet3!A89,Sheet1!J96,Sheet1!K96,Sheet1!L96,Sheet1!M96)</f>
        <v>90000000088#HDFC0000000#30/09/2013##1.00</v>
      </c>
    </row>
    <row r="90" spans="1:1">
      <c r="A90" s="16" t="str">
        <f>+CONCATENATE(Sheet3!A90,Sheet1!J97,Sheet1!K97,Sheet1!L97,Sheet1!M97)</f>
        <v>90000000089#HDFC0000000#30/09/2013##1.00</v>
      </c>
    </row>
    <row r="91" spans="1:1">
      <c r="A91" s="16" t="str">
        <f>+CONCATENATE(Sheet3!A91,Sheet1!J98,Sheet1!K98,Sheet1!L98,Sheet1!M98)</f>
        <v>90000000090#HDFC0000000#30/09/2013##1.00</v>
      </c>
    </row>
    <row r="92" spans="1:1">
      <c r="A92" s="16" t="str">
        <f>+CONCATENATE(Sheet3!A92,Sheet1!J99,Sheet1!K99,Sheet1!L99,Sheet1!M99)</f>
        <v>90000000091#INDB0000000#30/09/2013##1.00</v>
      </c>
    </row>
    <row r="93" spans="1:1">
      <c r="A93" s="16" t="str">
        <f>+CONCATENATE(Sheet3!A93,Sheet1!J100,Sheet1!K100,Sheet1!L100,Sheet1!M100)</f>
        <v>90000000092#INDB0000000#30/09/2013##1.00</v>
      </c>
    </row>
    <row r="94" spans="1:1">
      <c r="A94" s="16" t="str">
        <f>+CONCATENATE(Sheet3!A94,Sheet1!J101,Sheet1!K101,Sheet1!L101,Sheet1!M101)</f>
        <v>90000000093#UTIB0000000#30/09/2013##1.00</v>
      </c>
    </row>
    <row r="95" spans="1:1">
      <c r="A95" s="16" t="str">
        <f>+CONCATENATE(Sheet3!A95,Sheet1!J102,Sheet1!K102,Sheet1!L102,Sheet1!M102)</f>
        <v>90000000094#HDFC0000000#30/09/2013##1.00</v>
      </c>
    </row>
    <row r="96" spans="1:1">
      <c r="A96" s="16" t="str">
        <f>+CONCATENATE(Sheet3!A96,Sheet1!J103,Sheet1!K103,Sheet1!L103,Sheet1!M103)</f>
        <v>90000000095#UTIB0000000#30/09/2013##1.00</v>
      </c>
    </row>
    <row r="97" spans="1:1">
      <c r="A97" s="16" t="str">
        <f>+CONCATENATE(Sheet3!A97,Sheet1!J104,Sheet1!K104,Sheet1!L104,Sheet1!M104)</f>
        <v>90000000096#UTIB0000000#30/09/2013##1.00</v>
      </c>
    </row>
    <row r="98" spans="1:1">
      <c r="A98" s="16" t="str">
        <f>+CONCATENATE(Sheet3!A98,Sheet1!J105,Sheet1!K105,Sheet1!L105,Sheet1!M105)</f>
        <v>90000000097#INDB0000000#30/09/2013##1.00</v>
      </c>
    </row>
    <row r="99" spans="1:1">
      <c r="A99" s="16" t="str">
        <f>+CONCATENATE(Sheet3!A99,Sheet1!J106,Sheet1!K106,Sheet1!L106,Sheet1!M106)</f>
        <v>90000000098#ICIC0000000#30/09/2013##1.00</v>
      </c>
    </row>
    <row r="100" spans="1:1">
      <c r="A100" s="16" t="str">
        <f>+CONCATENATE(Sheet3!A100,Sheet1!J107,Sheet1!K107,Sheet1!L107,Sheet1!M107)</f>
        <v>90000000099#HDFC0000000#30/09/2013##1.00</v>
      </c>
    </row>
    <row r="101" spans="1:1">
      <c r="A101" s="16" t="str">
        <f>+CONCATENATE(Sheet3!A101,Sheet1!J108,Sheet1!K108,Sheet1!L108,Sheet1!M108)</f>
        <v>90000000100#HDFC0000000#30/09/2013##1.00</v>
      </c>
    </row>
    <row r="102" spans="1:1">
      <c r="A102" s="16" t="str">
        <f>+CONCATENATE(Sheet3!A102,Sheet1!J109,Sheet1!K109,Sheet1!L109,Sheet1!M109)</f>
        <v>90000000101#HDFC0000000#30/09/2013##1.00</v>
      </c>
    </row>
    <row r="103" spans="1:1">
      <c r="A103" s="16" t="str">
        <f>+CONCATENATE(Sheet3!A103,Sheet1!J110,Sheet1!K110,Sheet1!L110,Sheet1!M110)</f>
        <v>90000000102#INDB0000000#30/09/2013##1.00</v>
      </c>
    </row>
    <row r="104" spans="1:1">
      <c r="A104" s="16" t="str">
        <f>+CONCATENATE(Sheet3!A104,Sheet1!J111,Sheet1!K111,Sheet1!L111,Sheet1!M111)</f>
        <v>90000000103#INDB0000000#30/09/2013##1.00</v>
      </c>
    </row>
    <row r="105" spans="1:1">
      <c r="A105" s="16" t="str">
        <f>+CONCATENATE(Sheet3!A105,Sheet1!J112,Sheet1!K112,Sheet1!L112,Sheet1!M112)</f>
        <v>90000000104#UTIB0000000#30/09/2013##1.00</v>
      </c>
    </row>
    <row r="106" spans="1:1">
      <c r="A106" s="16" t="str">
        <f>+CONCATENATE(Sheet3!A106,Sheet1!J113,Sheet1!K113,Sheet1!L113,Sheet1!M113)</f>
        <v>90000000105#HDFC0000000#30/09/2013##1.00</v>
      </c>
    </row>
    <row r="107" spans="1:1">
      <c r="A107" s="16" t="str">
        <f>+CONCATENATE(Sheet3!A107,Sheet1!J114,Sheet1!K114,Sheet1!L114,Sheet1!M114)</f>
        <v>90000000106#UTIB0000000#30/09/2013##1.00</v>
      </c>
    </row>
    <row r="108" spans="1:1">
      <c r="A108" s="16" t="str">
        <f>+CONCATENATE(Sheet3!A108,Sheet1!J115,Sheet1!K115,Sheet1!L115,Sheet1!M115)</f>
        <v>90000000107#UTIB0000000#30/09/2013##1.00</v>
      </c>
    </row>
    <row r="109" spans="1:1">
      <c r="A109" s="16" t="str">
        <f>+CONCATENATE(Sheet3!A109,Sheet1!J116,Sheet1!K116,Sheet1!L116,Sheet1!M116)</f>
        <v>90000000108#INDB0000000#30/09/2013##1.00</v>
      </c>
    </row>
    <row r="110" spans="1:1">
      <c r="A110" s="16" t="str">
        <f>+CONCATENATE(Sheet3!A110,Sheet1!J117,Sheet1!K117,Sheet1!L117,Sheet1!M117)</f>
        <v>90000000109#ICIC0000000#30/09/2013##1.00</v>
      </c>
    </row>
    <row r="111" spans="1:1">
      <c r="A111" s="16" t="str">
        <f>+CONCATENATE(Sheet3!A111,Sheet1!J118,Sheet1!K118,Sheet1!L118,Sheet1!M118)</f>
        <v>90000000110#HDFC0000000#30/09/2013##1.00</v>
      </c>
    </row>
    <row r="112" spans="1:1">
      <c r="A112" s="16" t="str">
        <f>+CONCATENATE(Sheet3!A112,Sheet1!J119,Sheet1!K119,Sheet1!L119,Sheet1!M119)</f>
        <v>90000000111#HDFC0000000#30/09/2013##1.00</v>
      </c>
    </row>
    <row r="113" spans="1:1">
      <c r="A113" s="16" t="str">
        <f>+CONCATENATE(Sheet3!A113,Sheet1!J120,Sheet1!K120,Sheet1!L120,Sheet1!M120)</f>
        <v>90000000112#HDFC0000000#30/09/2013##1.00</v>
      </c>
    </row>
    <row r="114" spans="1:1">
      <c r="A114" s="16" t="str">
        <f>+CONCATENATE(Sheet3!A114,Sheet1!J121,Sheet1!K121,Sheet1!L121,Sheet1!M121)</f>
        <v>90000000113#INDB0000000#30/09/2013##1.00</v>
      </c>
    </row>
    <row r="115" spans="1:1">
      <c r="A115" s="16" t="str">
        <f>+CONCATENATE(Sheet3!A115,Sheet1!J122,Sheet1!K122,Sheet1!L122,Sheet1!M122)</f>
        <v>90000000114#INDB0000000#30/09/2013##1.00</v>
      </c>
    </row>
    <row r="116" spans="1:1">
      <c r="A116" s="16" t="str">
        <f>+CONCATENATE(Sheet3!A116,Sheet1!J123,Sheet1!K123,Sheet1!L123,Sheet1!M123)</f>
        <v>90000000115#UTIB0000000#30/09/2013##1.00</v>
      </c>
    </row>
    <row r="117" spans="1:1">
      <c r="A117" s="16" t="str">
        <f>+CONCATENATE(Sheet3!A117,Sheet1!J124,Sheet1!K124,Sheet1!L124,Sheet1!M124)</f>
        <v>90000000116#HDFC0000000#30/09/2013##1.00</v>
      </c>
    </row>
    <row r="118" spans="1:1">
      <c r="A118" s="16" t="str">
        <f>+CONCATENATE(Sheet3!A118,Sheet1!J125,Sheet1!K125,Sheet1!L125,Sheet1!M125)</f>
        <v>90000000117#UTIB0000000#30/09/2013##1.00</v>
      </c>
    </row>
    <row r="119" spans="1:1">
      <c r="A119" s="16" t="str">
        <f>+CONCATENATE(Sheet3!A119,Sheet1!J126,Sheet1!K126,Sheet1!L126,Sheet1!M126)</f>
        <v>90000000118#UTIB0000000#30/09/2013##1.00</v>
      </c>
    </row>
    <row r="120" spans="1:1">
      <c r="A120" s="16" t="str">
        <f>+CONCATENATE(Sheet3!A120,Sheet1!J127,Sheet1!K127,Sheet1!L127,Sheet1!M127)</f>
        <v>90000000119#INDB0000000#30/09/2013##1.00</v>
      </c>
    </row>
    <row r="121" spans="1:1">
      <c r="A121" s="16" t="str">
        <f>+CONCATENATE(Sheet3!A121,Sheet1!J128,Sheet1!K128,Sheet1!L128,Sheet1!M128)</f>
        <v>90000000120#ICIC0000000#30/09/2013##1.00</v>
      </c>
    </row>
    <row r="122" spans="1:1">
      <c r="A122" s="16" t="str">
        <f>+CONCATENATE(Sheet3!A122,Sheet1!J129,Sheet1!K129,Sheet1!L129,Sheet1!M129)</f>
        <v>90000000121#HDFC0000000#30/09/2013##1.00</v>
      </c>
    </row>
    <row r="123" spans="1:1">
      <c r="A123" s="16" t="str">
        <f>+CONCATENATE(Sheet3!A123,Sheet1!J130,Sheet1!K130,Sheet1!L130,Sheet1!M130)</f>
        <v>90000000122#HDFC0000000#30/09/2013##1.00</v>
      </c>
    </row>
    <row r="124" spans="1:1">
      <c r="A124" s="16" t="str">
        <f>+CONCATENATE(Sheet3!A124,Sheet1!J131,Sheet1!K131,Sheet1!L131,Sheet1!M131)</f>
        <v>90000000123#HDFC0000000#30/09/2013##1.00</v>
      </c>
    </row>
    <row r="125" spans="1:1">
      <c r="A125" s="16" t="str">
        <f>+CONCATENATE(Sheet3!A125,Sheet1!J132,Sheet1!K132,Sheet1!L132,Sheet1!M132)</f>
        <v>90000000124#INDB0000000#30/09/2013##1.00</v>
      </c>
    </row>
    <row r="126" spans="1:1">
      <c r="A126" s="16" t="str">
        <f>+CONCATENATE(Sheet3!A126,Sheet1!J133,Sheet1!K133,Sheet1!L133,Sheet1!M133)</f>
        <v>90000000125#INDB0000000#30/09/2013##1.00</v>
      </c>
    </row>
    <row r="127" spans="1:1">
      <c r="A127" s="16" t="str">
        <f>+CONCATENATE(Sheet3!A127,Sheet1!J134,Sheet1!K134,Sheet1!L134,Sheet1!M134)</f>
        <v>90000000126#UTIB0000000#30/09/2013##1.00</v>
      </c>
    </row>
    <row r="128" spans="1:1">
      <c r="A128" s="16" t="str">
        <f>+CONCATENATE(Sheet3!A128,Sheet1!J135,Sheet1!K135,Sheet1!L135,Sheet1!M135)</f>
        <v>90000000127#HDFC0000000#30/09/2013##1.00</v>
      </c>
    </row>
    <row r="129" spans="1:1">
      <c r="A129" s="16" t="str">
        <f>+CONCATENATE(Sheet3!A129,Sheet1!J136,Sheet1!K136,Sheet1!L136,Sheet1!M136)</f>
        <v>90000000128#UTIB0000000#30/09/2013##1.00</v>
      </c>
    </row>
    <row r="130" spans="1:1">
      <c r="A130" s="16" t="str">
        <f>+CONCATENATE(Sheet3!A130,Sheet1!J137,Sheet1!K137,Sheet1!L137,Sheet1!M137)</f>
        <v>90000000129#UTIB0000000#30/09/2013##1.00</v>
      </c>
    </row>
    <row r="131" spans="1:1">
      <c r="A131" s="16" t="str">
        <f>+CONCATENATE(Sheet3!A131,Sheet1!J138,Sheet1!K138,Sheet1!L138,Sheet1!M138)</f>
        <v>90000000130#INDB0000000#30/09/2013##1.00</v>
      </c>
    </row>
    <row r="132" spans="1:1">
      <c r="A132" s="16" t="str">
        <f>+CONCATENATE(Sheet3!A132,Sheet1!J139,Sheet1!K139,Sheet1!L139,Sheet1!M139)</f>
        <v>90000000131#ICIC0000000#30/09/2013##1.00</v>
      </c>
    </row>
    <row r="133" spans="1:1">
      <c r="A133" s="16" t="str">
        <f>+CONCATENATE(Sheet3!A133,Sheet1!J140,Sheet1!K140,Sheet1!L140,Sheet1!M140)</f>
        <v>90000000132#HDFC0000000#30/09/2013##1.00</v>
      </c>
    </row>
    <row r="134" spans="1:1">
      <c r="A134" s="16" t="str">
        <f>+CONCATENATE(Sheet3!A134,Sheet1!J141,Sheet1!K141,Sheet1!L141,Sheet1!M141)</f>
        <v>90000000133#HDFC0000000#30/09/2013##1.00</v>
      </c>
    </row>
    <row r="135" spans="1:1">
      <c r="A135" s="16" t="str">
        <f>+CONCATENATE(Sheet3!A135,Sheet1!J142,Sheet1!K142,Sheet1!L142,Sheet1!M142)</f>
        <v>90000000134#HDFC0000000#30/09/2013##1.00</v>
      </c>
    </row>
    <row r="136" spans="1:1">
      <c r="A136" s="16" t="str">
        <f>+CONCATENATE(Sheet3!A136,Sheet1!J143,Sheet1!K143,Sheet1!L143,Sheet1!M143)</f>
        <v>90000000135#INDB0000000#30/09/2013##1.00</v>
      </c>
    </row>
    <row r="137" spans="1:1">
      <c r="A137" s="16" t="str">
        <f>+CONCATENATE(Sheet3!A137,Sheet1!J144,Sheet1!K144,Sheet1!L144,Sheet1!M144)</f>
        <v>90000000136#INDB0000000#30/09/2013##1.00</v>
      </c>
    </row>
    <row r="138" spans="1:1">
      <c r="A138" s="16" t="str">
        <f>+CONCATENATE(Sheet3!A138,Sheet1!J145,Sheet1!K145,Sheet1!L145,Sheet1!M145)</f>
        <v>90000000137#UTIB0000000#30/09/2013##1.00</v>
      </c>
    </row>
    <row r="139" spans="1:1">
      <c r="A139" s="16" t="str">
        <f>+CONCATENATE(Sheet3!A139,Sheet1!J146,Sheet1!K146,Sheet1!L146,Sheet1!M146)</f>
        <v>90000000138#HDFC0000000#30/09/2013##1.00</v>
      </c>
    </row>
    <row r="140" spans="1:1">
      <c r="A140" s="16" t="str">
        <f>+CONCATENATE(Sheet3!A140,Sheet1!J147,Sheet1!K147,Sheet1!L147,Sheet1!M147)</f>
        <v>90000000139#UTIB0000000#30/09/2013##1.00</v>
      </c>
    </row>
    <row r="141" spans="1:1">
      <c r="A141" s="16" t="str">
        <f>+CONCATENATE(Sheet3!A141,Sheet1!J148,Sheet1!K148,Sheet1!L148,Sheet1!M148)</f>
        <v>90000000140#UTIB0000000#30/09/2013##1.00</v>
      </c>
    </row>
    <row r="142" spans="1:1">
      <c r="A142" s="16" t="str">
        <f>+CONCATENATE(Sheet3!A142,Sheet1!J149,Sheet1!K149,Sheet1!L149,Sheet1!M149)</f>
        <v>90000000141#INDB0000000#30/09/2013##1.00</v>
      </c>
    </row>
    <row r="143" spans="1:1">
      <c r="A143" s="16" t="str">
        <f>+CONCATENATE(Sheet3!A143,Sheet1!J150,Sheet1!K150,Sheet1!L150,Sheet1!M150)</f>
        <v>90000000142#ICIC0000000#30/09/2013##1.00</v>
      </c>
    </row>
    <row r="144" spans="1:1">
      <c r="A144" s="16" t="str">
        <f>+CONCATENATE(Sheet3!A144,Sheet1!J151,Sheet1!K151,Sheet1!L151,Sheet1!M151)</f>
        <v>90000000143#HDFC0000000#30/09/2013##1.00</v>
      </c>
    </row>
    <row r="145" spans="1:1">
      <c r="A145" s="16" t="str">
        <f>+CONCATENATE(Sheet3!A145,Sheet1!J152,Sheet1!K152,Sheet1!L152,Sheet1!M152)</f>
        <v>90000000144#HDFC0000000#30/09/2013##1.00</v>
      </c>
    </row>
    <row r="146" spans="1:1">
      <c r="A146" s="16" t="str">
        <f>+CONCATENATE(Sheet3!A146,Sheet1!J153,Sheet1!K153,Sheet1!L153,Sheet1!M153)</f>
        <v>90000000145#HDFC0000000#30/09/2013##1.00</v>
      </c>
    </row>
    <row r="147" spans="1:1">
      <c r="A147" s="16" t="str">
        <f>+CONCATENATE(Sheet3!A147,Sheet1!J154,Sheet1!K154,Sheet1!L154,Sheet1!M154)</f>
        <v>90000000146#INDB0000000#30/09/2013##1.00</v>
      </c>
    </row>
    <row r="148" spans="1:1">
      <c r="A148" s="16" t="str">
        <f>+CONCATENATE(Sheet3!A148,Sheet1!J155,Sheet1!K155,Sheet1!L155,Sheet1!M155)</f>
        <v>90000000147#INDB0000000#30/09/2013##1.00</v>
      </c>
    </row>
    <row r="149" spans="1:1">
      <c r="A149" s="16" t="str">
        <f>+CONCATENATE(Sheet3!A149,Sheet1!J156,Sheet1!K156,Sheet1!L156,Sheet1!M156)</f>
        <v>90000000148#UTIB0000000#30/09/2013##1.00</v>
      </c>
    </row>
    <row r="150" spans="1:1">
      <c r="A150" s="16" t="str">
        <f>+CONCATENATE(Sheet3!A150,Sheet1!J157,Sheet1!K157,Sheet1!L157,Sheet1!M157)</f>
        <v>90000000149#HDFC0000000#30/09/2013##1.00</v>
      </c>
    </row>
    <row r="151" spans="1:1">
      <c r="A151" s="16" t="str">
        <f>+CONCATENATE(Sheet3!A151,Sheet1!J158,Sheet1!K158,Sheet1!L158,Sheet1!M158)</f>
        <v>90000000150#UTIB0000000#30/09/2013##1.00</v>
      </c>
    </row>
    <row r="152" spans="1:1">
      <c r="A152" s="16" t="str">
        <f>+CONCATENATE(Sheet3!A152,Sheet1!J159,Sheet1!K159,Sheet1!L159,Sheet1!M159)</f>
        <v>90000000151#UTIB0000000#30/09/2013##1.00</v>
      </c>
    </row>
    <row r="153" spans="1:1">
      <c r="A153" s="16" t="str">
        <f>+CONCATENATE(Sheet3!A153,Sheet1!J160,Sheet1!K160,Sheet1!L160,Sheet1!M160)</f>
        <v>90000000152#INDB0000000#30/09/2013##1.00</v>
      </c>
    </row>
    <row r="154" spans="1:1">
      <c r="A154" s="16" t="str">
        <f>+CONCATENATE(Sheet3!A154,Sheet1!J161,Sheet1!K161,Sheet1!L161,Sheet1!M161)</f>
        <v>90000000153#ICIC0000000#30/09/2013##1.00</v>
      </c>
    </row>
    <row r="155" spans="1:1">
      <c r="A155" s="16" t="str">
        <f>+CONCATENATE(Sheet3!A155,Sheet1!J162,Sheet1!K162,Sheet1!L162,Sheet1!M162)</f>
        <v>90000000154#HDFC0000000#30/09/2013##1.00</v>
      </c>
    </row>
    <row r="156" spans="1:1">
      <c r="A156" s="16" t="str">
        <f>+CONCATENATE(Sheet3!A156,Sheet1!J163,Sheet1!K163,Sheet1!L163,Sheet1!M163)</f>
        <v>90000000155#HDFC0000000#30/09/2013##1.00</v>
      </c>
    </row>
    <row r="157" spans="1:1">
      <c r="A157" s="16" t="str">
        <f>+CONCATENATE(Sheet3!A157,Sheet1!J164,Sheet1!K164,Sheet1!L164,Sheet1!M164)</f>
        <v>90000000156#HDFC0000000#30/09/2013##1.00</v>
      </c>
    </row>
    <row r="158" spans="1:1">
      <c r="A158" s="16" t="str">
        <f>+CONCATENATE(Sheet3!A158,Sheet1!J165,Sheet1!K165,Sheet1!L165,Sheet1!M165)</f>
        <v>90000000157#INDB0000000#30/09/2013##1.00</v>
      </c>
    </row>
    <row r="159" spans="1:1">
      <c r="A159" s="16" t="str">
        <f>+CONCATENATE(Sheet3!A159,Sheet1!J166,Sheet1!K166,Sheet1!L166,Sheet1!M166)</f>
        <v>90000000158#INDB0000000#30/09/2013##1.00</v>
      </c>
    </row>
    <row r="160" spans="1:1">
      <c r="A160" s="16" t="str">
        <f>+CONCATENATE(Sheet3!A160,Sheet1!J167,Sheet1!K167,Sheet1!L167,Sheet1!M167)</f>
        <v>90000000159#UTIB0000000#30/09/2013##1.00</v>
      </c>
    </row>
    <row r="161" spans="1:1">
      <c r="A161" s="16" t="str">
        <f>+CONCATENATE(Sheet3!A161,Sheet1!J168,Sheet1!K168,Sheet1!L168,Sheet1!M168)</f>
        <v>90000000160#HDFC0000000#30/09/2013##1.00</v>
      </c>
    </row>
    <row r="162" spans="1:1">
      <c r="A162" s="16" t="str">
        <f>+CONCATENATE(Sheet3!A162,Sheet1!J169,Sheet1!K169,Sheet1!L169,Sheet1!M169)</f>
        <v>90000000161#UTIB0000000#30/09/2013##1.00</v>
      </c>
    </row>
    <row r="163" spans="1:1">
      <c r="A163" s="16" t="str">
        <f>+CONCATENATE(Sheet3!A163,Sheet1!J170,Sheet1!K170,Sheet1!L170,Sheet1!M170)</f>
        <v>90000000162#UTIB0000000#30/09/2013##1.00</v>
      </c>
    </row>
    <row r="164" spans="1:1">
      <c r="A164" s="16" t="str">
        <f>+CONCATENATE(Sheet3!A164,Sheet1!J171,Sheet1!K171,Sheet1!L171,Sheet1!M171)</f>
        <v>90000000163#INDB0000000#30/09/2013##1.00</v>
      </c>
    </row>
    <row r="165" spans="1:1">
      <c r="A165" s="16" t="str">
        <f>+CONCATENATE(Sheet3!A165,Sheet1!J172,Sheet1!K172,Sheet1!L172,Sheet1!M172)</f>
        <v>90000000164#ICIC0000000#30/09/2013##1.00</v>
      </c>
    </row>
    <row r="166" spans="1:1">
      <c r="A166" s="16" t="str">
        <f>+CONCATENATE(Sheet3!A166,Sheet1!J173,Sheet1!K173,Sheet1!L173,Sheet1!M173)</f>
        <v>90000000165#HDFC0000000#30/09/2013##1.00</v>
      </c>
    </row>
    <row r="167" spans="1:1">
      <c r="A167" s="16" t="str">
        <f>+CONCATENATE(Sheet3!A167,Sheet1!J174,Sheet1!K174,Sheet1!L174,Sheet1!M174)</f>
        <v>90000000166#HDFC0000000#30/09/2013##1.00</v>
      </c>
    </row>
    <row r="168" spans="1:1">
      <c r="A168" s="16" t="str">
        <f>+CONCATENATE(Sheet3!A168,Sheet1!J175,Sheet1!K175,Sheet1!L175,Sheet1!M175)</f>
        <v>90000000167#HDFC0000000#30/09/2013##1.00</v>
      </c>
    </row>
    <row r="169" spans="1:1">
      <c r="A169" s="16" t="str">
        <f>+CONCATENATE(Sheet3!A169,Sheet1!J176,Sheet1!K176,Sheet1!L176,Sheet1!M176)</f>
        <v>90000000168#INDB0000000#30/09/2013##1.00</v>
      </c>
    </row>
    <row r="170" spans="1:1">
      <c r="A170" s="16" t="str">
        <f>+CONCATENATE(Sheet3!A170,Sheet1!J177,Sheet1!K177,Sheet1!L177,Sheet1!M177)</f>
        <v>90000000169#INDB0000000#30/09/2013##1.00</v>
      </c>
    </row>
    <row r="171" spans="1:1">
      <c r="A171" s="16" t="str">
        <f>+CONCATENATE(Sheet3!A171,Sheet1!J178,Sheet1!K178,Sheet1!L178,Sheet1!M178)</f>
        <v>90000000170#UTIB0000000#30/09/2013##1.00</v>
      </c>
    </row>
    <row r="172" spans="1:1">
      <c r="A172" s="16" t="str">
        <f>+CONCATENATE(Sheet3!A172,Sheet1!J179,Sheet1!K179,Sheet1!L179,Sheet1!M179)</f>
        <v>90000000171#HDFC0000000#30/09/2013##1.00</v>
      </c>
    </row>
    <row r="173" spans="1:1">
      <c r="A173" s="16" t="str">
        <f>+CONCATENATE(Sheet3!A173,Sheet1!J180,Sheet1!K180,Sheet1!L180,Sheet1!M180)</f>
        <v>90000000172#UTIB0000000#30/09/2013##1.00</v>
      </c>
    </row>
    <row r="174" spans="1:1">
      <c r="A174" s="16" t="str">
        <f>+CONCATENATE(Sheet3!A174,Sheet1!J181,Sheet1!K181,Sheet1!L181,Sheet1!M181)</f>
        <v>90000000173#UTIB0000000#30/09/2013##1.00</v>
      </c>
    </row>
    <row r="175" spans="1:1">
      <c r="A175" s="16" t="str">
        <f>+CONCATENATE(Sheet3!A175,Sheet1!J182,Sheet1!K182,Sheet1!L182,Sheet1!M182)</f>
        <v>90000000174#INDB0000000#30/09/2013##1.00</v>
      </c>
    </row>
    <row r="176" spans="1:1">
      <c r="A176" s="16" t="str">
        <f>+CONCATENATE(Sheet3!A176,Sheet1!J183,Sheet1!K183,Sheet1!L183,Sheet1!M183)</f>
        <v>90000000175#ICIC0000000#30/09/2013##1.00</v>
      </c>
    </row>
    <row r="177" spans="1:1">
      <c r="A177" s="16" t="str">
        <f>+CONCATENATE(Sheet3!A177,Sheet1!J184,Sheet1!K184,Sheet1!L184,Sheet1!M184)</f>
        <v>90000000176#HDFC0000000#30/09/2013##1.00</v>
      </c>
    </row>
    <row r="178" spans="1:1">
      <c r="A178" s="16" t="str">
        <f>+CONCATENATE(Sheet3!A178,Sheet1!J185,Sheet1!K185,Sheet1!L185,Sheet1!M185)</f>
        <v>90000000177#HDFC0000000#30/09/2013##1.00</v>
      </c>
    </row>
    <row r="179" spans="1:1">
      <c r="A179" s="16" t="str">
        <f>+CONCATENATE(Sheet3!A179,Sheet1!J186,Sheet1!K186,Sheet1!L186,Sheet1!M186)</f>
        <v>90000000178#HDFC0000000#30/09/2013##1.00</v>
      </c>
    </row>
    <row r="180" spans="1:1">
      <c r="A180" s="16" t="str">
        <f>+CONCATENATE(Sheet3!A180,Sheet1!J187,Sheet1!K187,Sheet1!L187,Sheet1!M187)</f>
        <v>90000000179#INDB0000000#30/09/2013##1.00</v>
      </c>
    </row>
    <row r="181" spans="1:1">
      <c r="A181" s="16" t="str">
        <f>+CONCATENATE(Sheet3!A181,Sheet1!J188,Sheet1!K188,Sheet1!L188,Sheet1!M188)</f>
        <v>90000000180#INDB0000000#30/09/2013##1.00</v>
      </c>
    </row>
    <row r="182" spans="1:1">
      <c r="A182" s="16" t="str">
        <f>+CONCATENATE(Sheet3!A182,Sheet1!J189,Sheet1!K189,Sheet1!L189,Sheet1!M189)</f>
        <v>90000000181#UTIB0000000#30/09/2013##1.00</v>
      </c>
    </row>
    <row r="183" spans="1:1">
      <c r="A183" s="16" t="str">
        <f>+CONCATENATE(Sheet3!A183,Sheet1!J190,Sheet1!K190,Sheet1!L190,Sheet1!M190)</f>
        <v>90000000182#HDFC0000000#30/09/2013##1.00</v>
      </c>
    </row>
    <row r="184" spans="1:1">
      <c r="A184" s="16" t="str">
        <f>+CONCATENATE(Sheet3!A184,Sheet1!J191,Sheet1!K191,Sheet1!L191,Sheet1!M191)</f>
        <v>90000000183#UTIB0000000#30/09/2013##1.00</v>
      </c>
    </row>
    <row r="185" spans="1:1">
      <c r="A185" s="16" t="str">
        <f>+CONCATENATE(Sheet3!A185,Sheet1!J192,Sheet1!K192,Sheet1!L192,Sheet1!M192)</f>
        <v>90000000184#UTIB0000000#30/09/2013##1.00</v>
      </c>
    </row>
    <row r="186" spans="1:1">
      <c r="A186" s="16" t="str">
        <f>+CONCATENATE(Sheet3!A186,Sheet1!J193,Sheet1!K193,Sheet1!L193,Sheet1!M193)</f>
        <v>90000000185#INDB0000000#30/09/2013##1.00</v>
      </c>
    </row>
    <row r="187" spans="1:1">
      <c r="A187" s="16" t="str">
        <f>+CONCATENATE(Sheet3!A187,Sheet1!J194,Sheet1!K194,Sheet1!L194,Sheet1!M194)</f>
        <v>90000000186#ICIC0000000#30/09/2013##1.00</v>
      </c>
    </row>
    <row r="188" spans="1:1">
      <c r="A188" s="16" t="str">
        <f>+CONCATENATE(Sheet3!A188,Sheet1!J195,Sheet1!K195,Sheet1!L195,Sheet1!M195)</f>
        <v>90000000187#HDFC0000000#30/09/2013##1.00</v>
      </c>
    </row>
    <row r="189" spans="1:1">
      <c r="A189" s="16" t="str">
        <f>+CONCATENATE(Sheet3!A189,Sheet1!J196,Sheet1!K196,Sheet1!L196,Sheet1!M196)</f>
        <v>90000000188#HDFC0000000#30/09/2013##1.00</v>
      </c>
    </row>
    <row r="190" spans="1:1">
      <c r="A190" s="16" t="str">
        <f>+CONCATENATE(Sheet3!A190,Sheet1!J197,Sheet1!K197,Sheet1!L197,Sheet1!M197)</f>
        <v>90000000189#HDFC0000000#30/09/2013##1.00</v>
      </c>
    </row>
    <row r="191" spans="1:1">
      <c r="A191" s="16" t="str">
        <f>+CONCATENATE(Sheet3!A191,Sheet1!J198,Sheet1!K198,Sheet1!L198,Sheet1!M198)</f>
        <v>90000000190#INDB0000000#30/09/2013##1.00</v>
      </c>
    </row>
    <row r="192" spans="1:1">
      <c r="A192" s="16" t="str">
        <f>+CONCATENATE(Sheet3!A192,Sheet1!J199,Sheet1!K199,Sheet1!L199,Sheet1!M199)</f>
        <v>90000000191#INDB0000000#30/09/2013##1.00</v>
      </c>
    </row>
    <row r="193" spans="1:1">
      <c r="A193" s="16" t="str">
        <f>+CONCATENATE(Sheet3!A193,Sheet1!J200,Sheet1!K200,Sheet1!L200,Sheet1!M200)</f>
        <v>90000000192#UTIB0000000#30/09/2013##1.00</v>
      </c>
    </row>
    <row r="194" spans="1:1">
      <c r="A194" s="16" t="str">
        <f>+CONCATENATE(Sheet3!A194,Sheet1!J201,Sheet1!K201,Sheet1!L201,Sheet1!M201)</f>
        <v>90000000193#HDFC0000000#30/09/2013##1.00</v>
      </c>
    </row>
    <row r="195" spans="1:1">
      <c r="A195" s="16" t="str">
        <f>+CONCATENATE(Sheet3!A195,Sheet1!J202,Sheet1!K202,Sheet1!L202,Sheet1!M202)</f>
        <v>90000000194#UTIB0000000#30/09/2013##1.00</v>
      </c>
    </row>
    <row r="196" spans="1:1">
      <c r="A196" s="16" t="str">
        <f>+CONCATENATE(Sheet3!A196,Sheet1!J203,Sheet1!K203,Sheet1!L203,Sheet1!M203)</f>
        <v>90000000195#UTIB0000000#30/09/2013##1.00</v>
      </c>
    </row>
    <row r="197" spans="1:1">
      <c r="A197" s="16" t="str">
        <f>+CONCATENATE(Sheet3!A197,Sheet1!J204,Sheet1!K204,Sheet1!L204,Sheet1!M204)</f>
        <v>90000000196#INDB0000000#30/09/2013##1.00</v>
      </c>
    </row>
    <row r="198" spans="1:1">
      <c r="A198" s="16" t="str">
        <f>+CONCATENATE(Sheet3!A198,Sheet1!J205,Sheet1!K205,Sheet1!L205,Sheet1!M205)</f>
        <v>90000000197#ICIC0000000#30/09/2013##1.00</v>
      </c>
    </row>
    <row r="199" spans="1:1">
      <c r="A199" s="16" t="str">
        <f>+CONCATENATE(Sheet3!A199,Sheet1!J206,Sheet1!K206,Sheet1!L206,Sheet1!M206)</f>
        <v>90000000198#HDFC0000000#30/09/2013##1.00</v>
      </c>
    </row>
    <row r="200" spans="1:1">
      <c r="A200" s="16" t="str">
        <f>+CONCATENATE(Sheet3!A200,Sheet1!J207,Sheet1!K207,Sheet1!L207,Sheet1!M207)</f>
        <v>90000000199#HDFC0000000#30/09/2013##1.00</v>
      </c>
    </row>
    <row r="201" spans="1:1">
      <c r="A201" s="16" t="str">
        <f>+CONCATENATE(Sheet3!A201,Sheet1!J208,Sheet1!K208,Sheet1!L208,Sheet1!M208)</f>
        <v>90000000200#ICIC0000000#30/09/2013##1.00</v>
      </c>
    </row>
    <row r="202" spans="1:1">
      <c r="A202" s="16" t="str">
        <f>+CONCATENATE(Sheet3!A202,Sheet1!J209,Sheet1!K209,Sheet1!L209,Sheet1!M209)</f>
        <v/>
      </c>
    </row>
    <row r="203" spans="1:1">
      <c r="A203" s="16" t="str">
        <f>+CONCATENATE(Sheet3!A203,Sheet1!J210,Sheet1!K210,Sheet1!L210,Sheet1!M210)</f>
        <v/>
      </c>
    </row>
    <row r="204" spans="1:1">
      <c r="A204" s="16" t="str">
        <f>+CONCATENATE(Sheet3!A204,Sheet1!J211,Sheet1!K211,Sheet1!L211,Sheet1!M211)</f>
        <v/>
      </c>
    </row>
    <row r="205" spans="1:1">
      <c r="A205" s="16" t="str">
        <f>+CONCATENATE(Sheet3!A205,Sheet1!J212,Sheet1!K212,Sheet1!L212,Sheet1!M212)</f>
        <v/>
      </c>
    </row>
    <row r="206" spans="1:1">
      <c r="A206" s="16" t="str">
        <f>+CONCATENATE(Sheet3!A206,Sheet1!J213,Sheet1!K213,Sheet1!L213,Sheet1!M213)</f>
        <v/>
      </c>
    </row>
    <row r="207" spans="1:1">
      <c r="A207" s="16" t="str">
        <f>+CONCATENATE(Sheet3!A207,Sheet1!J214,Sheet1!K214,Sheet1!L214,Sheet1!M214)</f>
        <v/>
      </c>
    </row>
    <row r="208" spans="1:1">
      <c r="A208" s="16" t="str">
        <f>+CONCATENATE(Sheet3!A208,Sheet1!J215,Sheet1!K215,Sheet1!L215,Sheet1!M215)</f>
        <v/>
      </c>
    </row>
    <row r="209" spans="1:1">
      <c r="A209" s="16" t="str">
        <f>+CONCATENATE(Sheet3!A209,Sheet1!J216,Sheet1!K216,Sheet1!L216,Sheet1!M216)</f>
        <v/>
      </c>
    </row>
    <row r="210" spans="1:1">
      <c r="A210" s="16" t="str">
        <f>+CONCATENATE(Sheet3!A210,Sheet1!J217,Sheet1!K217,Sheet1!L217,Sheet1!M217)</f>
        <v/>
      </c>
    </row>
    <row r="211" spans="1:1">
      <c r="A211" s="16" t="str">
        <f>+CONCATENATE(Sheet3!A211,Sheet1!J218,Sheet1!K218,Sheet1!L218,Sheet1!M218)</f>
        <v/>
      </c>
    </row>
    <row r="212" spans="1:1">
      <c r="A212" s="16" t="str">
        <f>+CONCATENATE(Sheet3!A212,Sheet1!J219,Sheet1!K219,Sheet1!L219,Sheet1!M219)</f>
        <v/>
      </c>
    </row>
    <row r="213" spans="1:1">
      <c r="A213" s="16" t="str">
        <f>+CONCATENATE(Sheet3!A213,Sheet1!J220,Sheet1!K220,Sheet1!L220,Sheet1!M220)</f>
        <v/>
      </c>
    </row>
    <row r="214" spans="1:1">
      <c r="A214" s="16" t="str">
        <f>+CONCATENATE(Sheet3!A214,Sheet1!J221,Sheet1!K221,Sheet1!L221,Sheet1!M221)</f>
        <v/>
      </c>
    </row>
    <row r="215" spans="1:1">
      <c r="A215" s="16" t="str">
        <f>+CONCATENATE(Sheet3!A215,Sheet1!J222,Sheet1!K222,Sheet1!L222,Sheet1!M222)</f>
        <v/>
      </c>
    </row>
    <row r="216" spans="1:1">
      <c r="A216" s="16" t="str">
        <f>+CONCATENATE(Sheet3!A216,Sheet1!J223,Sheet1!K223,Sheet1!L223,Sheet1!M223)</f>
        <v/>
      </c>
    </row>
    <row r="217" spans="1:1">
      <c r="A217" s="16" t="str">
        <f>+CONCATENATE(Sheet3!A217,Sheet1!J224,Sheet1!K224,Sheet1!L224,Sheet1!M224)</f>
        <v/>
      </c>
    </row>
    <row r="218" spans="1:1">
      <c r="A218" s="16" t="str">
        <f>+CONCATENATE(Sheet3!A218,Sheet1!J225,Sheet1!K225,Sheet1!L225,Sheet1!M225)</f>
        <v/>
      </c>
    </row>
    <row r="219" spans="1:1">
      <c r="A219" s="16" t="str">
        <f>+CONCATENATE(Sheet3!A219,Sheet1!J226,Sheet1!K226,Sheet1!L226,Sheet1!M226)</f>
        <v/>
      </c>
    </row>
  </sheetData>
  <sheetProtection password="C384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70"/>
  <sheetViews>
    <sheetView workbookViewId="0">
      <selection activeCell="H22" sqref="H22"/>
    </sheetView>
  </sheetViews>
  <sheetFormatPr defaultRowHeight="12.75"/>
  <cols>
    <col min="1" max="16384" width="9.140625" style="16"/>
  </cols>
  <sheetData>
    <row r="1" spans="1:1">
      <c r="A1" s="16" t="str">
        <f>+CONCATENATE(Sheet4!A1,Sheet1!N8,Sheet1!O8,Sheet1!P8,Sheet1!Q8)</f>
        <v>99999999999#01234#30/09/2013#200.00##NEFT00000000#ABC Pvt Ltd</v>
      </c>
    </row>
    <row r="2" spans="1:1">
      <c r="A2" s="16" t="str">
        <f>+CONCATENATE(Sheet4!A2,Sheet1!N9,Sheet1!O9,Sheet1!P9,Sheet1!Q9)</f>
        <v>012345678901234#UTIB0000000#30/09/2013##1.00#NEFT00000001#Sachin Tendulkar</v>
      </c>
    </row>
    <row r="3" spans="1:1">
      <c r="A3" s="16" t="str">
        <f>+CONCATENATE(Sheet4!A3,Sheet1!N10,Sheet1!O10,Sheet1!P10,Sheet1!Q10)</f>
        <v>09876543210987#HDFC0000000#30/09/2013##1.00#NEFT00000002#Sourav Ganguly</v>
      </c>
    </row>
    <row r="4" spans="1:1">
      <c r="A4" s="16" t="str">
        <f>+CONCATENATE(Sheet4!A4,Sheet1!N11,Sheet1!O11,Sheet1!P11,Sheet1!Q11)</f>
        <v>011223344556677#UTIB0000000#30/09/2013##1.00#NEFT00000003#Rahul Dravid</v>
      </c>
    </row>
    <row r="5" spans="1:1">
      <c r="A5" s="16" t="str">
        <f>+CONCATENATE(Sheet4!A5,Sheet1!N12,Sheet1!O12,Sheet1!P12,Sheet1!Q12)</f>
        <v>099887766554433#UTIB0000000#30/09/2013##1.00#NEFT00000004#Anil Kumble</v>
      </c>
    </row>
    <row r="6" spans="1:1">
      <c r="A6" s="16" t="str">
        <f>+CONCATENATE(Sheet4!A6,Sheet1!N13,Sheet1!O13,Sheet1!P13,Sheet1!Q13)</f>
        <v>0090000000001#INDB0000000#30/09/2013##1.00#NEFT00000005#Kishore Kumar Ganguly</v>
      </c>
    </row>
    <row r="7" spans="1:1">
      <c r="A7" s="16" t="str">
        <f>+CONCATENATE(Sheet4!A7,Sheet1!N14,Sheet1!O14,Sheet1!P14,Sheet1!Q14)</f>
        <v>0090000000002#ICIC0000000#30/09/2013##1.00#NEFT00000006#Md. Rafi</v>
      </c>
    </row>
    <row r="8" spans="1:1">
      <c r="A8" s="16" t="str">
        <f>+CONCATENATE(Sheet4!A8,Sheet1!N15,Sheet1!O15,Sheet1!P15,Sheet1!Q15)</f>
        <v>0090000000003#HDFC0000000#30/09/2013##1.00#NEFT00000007#Lata Mangeskar</v>
      </c>
    </row>
    <row r="9" spans="1:1">
      <c r="A9" s="16" t="str">
        <f>+CONCATENATE(Sheet4!A9,Sheet1!N16,Sheet1!O16,Sheet1!P16,Sheet1!Q16)</f>
        <v>0090000000004#HDFC0000000#30/09/2013##1.00#NEFT00000008#Lala Amarnath</v>
      </c>
    </row>
    <row r="10" spans="1:1">
      <c r="A10" s="16" t="str">
        <f>+CONCATENATE(Sheet4!A10,Sheet1!N17,Sheet1!O17,Sheet1!P17,Sheet1!Q17)</f>
        <v>0090000000005#HDFC0000000#30/09/2013##1.00#NEFT00000009#Amitabh Bacchan</v>
      </c>
    </row>
    <row r="11" spans="1:1">
      <c r="A11" s="16" t="str">
        <f>+CONCATENATE(Sheet4!A11,Sheet1!N18,Sheet1!O18,Sheet1!P18,Sheet1!Q18)</f>
        <v>0090000000006#INDB0000000#30/09/2013##1.00#NEFT00000010#Mithun Chakraborty</v>
      </c>
    </row>
    <row r="12" spans="1:1">
      <c r="A12" s="16" t="str">
        <f>+CONCATENATE(Sheet4!A12,Sheet1!N19,Sheet1!O19,Sheet1!P19,Sheet1!Q19)</f>
        <v>0090000000007#INDB0000000#30/09/2013##1.00#NEFT00000011#Sahruk Khan</v>
      </c>
    </row>
    <row r="13" spans="1:1">
      <c r="A13" s="16" t="str">
        <f>+CONCATENATE(Sheet4!A13,Sheet1!N20,Sheet1!O20,Sheet1!P20,Sheet1!Q20)</f>
        <v>0090000000008#INDB0000000#30/09/2013##1.00#NEFT00000012#Abhijit Kundu</v>
      </c>
    </row>
    <row r="14" spans="1:1">
      <c r="A14" s="16" t="str">
        <f>+CONCATENATE(Sheet4!A14,Sheet1!N21,Sheet1!O21,Sheet1!P21,Sheet1!Q21)</f>
        <v>0090000000013#INDB0000000#30/09/2013##1.00#NEFT00000013#Amir Khan</v>
      </c>
    </row>
    <row r="15" spans="1:1">
      <c r="A15" s="16" t="str">
        <f>+CONCATENATE(Sheet4!A15,Sheet1!N22,Sheet1!O22,Sheet1!P22,Sheet1!Q22)</f>
        <v>0090000000014#INDB0000000#30/09/2013##1.00#NEFT00000014#Salman Khan</v>
      </c>
    </row>
    <row r="16" spans="1:1">
      <c r="A16" s="16" t="str">
        <f>+CONCATENATE(Sheet4!A16,Sheet1!N23,Sheet1!O23,Sheet1!P23,Sheet1!Q23)</f>
        <v>0090000000015#INDB0000000#30/09/2013##1.00#NEFT00000015#Rahul Dravid</v>
      </c>
    </row>
    <row r="17" spans="1:1">
      <c r="A17" s="16" t="str">
        <f>+CONCATENATE(Sheet4!A17,Sheet1!N24,Sheet1!O24,Sheet1!P24,Sheet1!Q24)</f>
        <v>0090000000016#INDB0000000#30/09/2013##1.00#NEFT00000016#Anil Kumble</v>
      </c>
    </row>
    <row r="18" spans="1:1">
      <c r="A18" s="16" t="str">
        <f>+CONCATENATE(Sheet4!A18,Sheet1!N25,Sheet1!O25,Sheet1!P25,Sheet1!Q25)</f>
        <v>0090000000017#INDB0000000#30/09/2013##1.00#NEFT00000017#Kishore Kumar Ganguly</v>
      </c>
    </row>
    <row r="19" spans="1:1">
      <c r="A19" s="16" t="str">
        <f>+CONCATENATE(Sheet4!A19,Sheet1!N26,Sheet1!O26,Sheet1!P26,Sheet1!Q26)</f>
        <v>0090000000018#INDB0000000#30/09/2013##1.00#NEFT00000018#Md. Rafi</v>
      </c>
    </row>
    <row r="20" spans="1:1">
      <c r="A20" s="16" t="str">
        <f>+CONCATENATE(Sheet4!A20,Sheet1!N27,Sheet1!O27,Sheet1!P27,Sheet1!Q27)</f>
        <v>0090000000019#INDB0000000#30/09/2013##1.00#NEFT00000019#Lata Mangeskar</v>
      </c>
    </row>
    <row r="21" spans="1:1">
      <c r="A21" s="16" t="str">
        <f>+CONCATENATE(Sheet4!A21,Sheet1!N28,Sheet1!O28,Sheet1!P28,Sheet1!Q28)</f>
        <v>0090000000020#INDB0000000#30/09/2013##1.00#NEFT00000020#Lala Amarnath</v>
      </c>
    </row>
    <row r="22" spans="1:1">
      <c r="A22" s="16" t="str">
        <f>+CONCATENATE(Sheet4!A22,Sheet1!N29,Sheet1!O29,Sheet1!P29,Sheet1!Q29)</f>
        <v>0090000000021#HDFC0000000#30/09/2013##1.00#NEFT00000021#Amitabh Bacchan</v>
      </c>
    </row>
    <row r="23" spans="1:1">
      <c r="A23" s="16" t="str">
        <f>+CONCATENATE(Sheet4!A23,Sheet1!N30,Sheet1!O30,Sheet1!P30,Sheet1!Q30)</f>
        <v>0090000000022#HDFC0000000#30/09/2013##1.00#NEFT00000022#Mithun Chakraborty</v>
      </c>
    </row>
    <row r="24" spans="1:1">
      <c r="A24" s="16" t="str">
        <f>+CONCATENATE(Sheet4!A24,Sheet1!N31,Sheet1!O31,Sheet1!P31,Sheet1!Q31)</f>
        <v>0090000000023#HDFC0000000#30/09/2013##1.00#NEFT00000023#Sahruk Khan</v>
      </c>
    </row>
    <row r="25" spans="1:1">
      <c r="A25" s="16" t="str">
        <f>+CONCATENATE(Sheet4!A25,Sheet1!N32,Sheet1!O32,Sheet1!P32,Sheet1!Q32)</f>
        <v>0090000000024#HDFC0000000#30/09/2013##1.00#NEFT00000024#Abhijit Kundu</v>
      </c>
    </row>
    <row r="26" spans="1:1">
      <c r="A26" s="16" t="str">
        <f>+CONCATENATE(Sheet4!A26,Sheet1!N33,Sheet1!O33,Sheet1!P33,Sheet1!Q33)</f>
        <v>0090000000025#HDFC0000000#30/09/2013##1.00#NEFT00000025#Sachin Tendulkar</v>
      </c>
    </row>
    <row r="27" spans="1:1">
      <c r="A27" s="16" t="str">
        <f>+CONCATENATE(Sheet4!A27,Sheet1!N34,Sheet1!O34,Sheet1!P34,Sheet1!Q34)</f>
        <v>0090000000026#HDFC0000000#30/09/2013##1.00#NEFT00000026#Sourav Ganguly</v>
      </c>
    </row>
    <row r="28" spans="1:1">
      <c r="A28" s="16" t="str">
        <f>+CONCATENATE(Sheet4!A28,Sheet1!N35,Sheet1!O35,Sheet1!P35,Sheet1!Q35)</f>
        <v>0090000000027#HDFC0000000#30/09/2013##1.00#NEFT00000027#Rahul Dravid</v>
      </c>
    </row>
    <row r="29" spans="1:1">
      <c r="A29" s="16" t="str">
        <f>+CONCATENATE(Sheet4!A29,Sheet1!N36,Sheet1!O36,Sheet1!P36,Sheet1!Q36)</f>
        <v>0090000000028#HDFC0000000#30/09/2013##1.00#NEFT00000028#Anil Kumble</v>
      </c>
    </row>
    <row r="30" spans="1:1">
      <c r="A30" s="16" t="str">
        <f>+CONCATENATE(Sheet4!A30,Sheet1!N37,Sheet1!O37,Sheet1!P37,Sheet1!Q37)</f>
        <v>0090000000029#UTIB0000000#30/09/2013##1.00#NEFT00000029#Kishore Kumar Ganguly</v>
      </c>
    </row>
    <row r="31" spans="1:1">
      <c r="A31" s="16" t="str">
        <f>+CONCATENATE(Sheet4!A31,Sheet1!N38,Sheet1!O38,Sheet1!P38,Sheet1!Q38)</f>
        <v>0090000000030#ICIC0000000#30/09/2013##1.00#NEFT00000030#Md. Rafi</v>
      </c>
    </row>
    <row r="32" spans="1:1">
      <c r="A32" s="16" t="str">
        <f>+CONCATENATE(Sheet4!A32,Sheet1!N39,Sheet1!O39,Sheet1!P39,Sheet1!Q39)</f>
        <v>0090000000031#ICIC0000000#30/09/2013##1.00#NEFT00000031#Lata Mangeskar</v>
      </c>
    </row>
    <row r="33" spans="1:1">
      <c r="A33" s="16" t="str">
        <f>+CONCATENATE(Sheet4!A33,Sheet1!N40,Sheet1!O40,Sheet1!P40,Sheet1!Q40)</f>
        <v>0090000000032#ICIC0000000#30/09/2013##1.00#NEFT00000032#Lala Amarnath</v>
      </c>
    </row>
    <row r="34" spans="1:1">
      <c r="A34" s="16" t="str">
        <f>+CONCATENATE(Sheet4!A34,Sheet1!N41,Sheet1!O41,Sheet1!P41,Sheet1!Q41)</f>
        <v>0090000000033#ICIC0000000#30/09/2013##1.00#NEFT00000033#Amitabh Bacchan</v>
      </c>
    </row>
    <row r="35" spans="1:1">
      <c r="A35" s="16" t="str">
        <f>+CONCATENATE(Sheet4!A35,Sheet1!N42,Sheet1!O42,Sheet1!P42,Sheet1!Q42)</f>
        <v>0090000000034#ICIC0000000#30/09/2013##1.00#NEFT00000034#Mithun Chakraborty</v>
      </c>
    </row>
    <row r="36" spans="1:1">
      <c r="A36" s="16" t="str">
        <f>+CONCATENATE(Sheet4!A36,Sheet1!N43,Sheet1!O43,Sheet1!P43,Sheet1!Q43)</f>
        <v>0090000000035#ICIC0000000#30/09/2013##1.00#NEFT00000035#Sahruk Khan</v>
      </c>
    </row>
    <row r="37" spans="1:1">
      <c r="A37" s="16" t="str">
        <f>+CONCATENATE(Sheet4!A37,Sheet1!N44,Sheet1!O44,Sheet1!P44,Sheet1!Q44)</f>
        <v>0090000000036#ICIC0000000#30/09/2013##1.00#NEFT00000036#Abhijit Kundu</v>
      </c>
    </row>
    <row r="38" spans="1:1">
      <c r="A38" s="16" t="str">
        <f>+CONCATENATE(Sheet4!A38,Sheet1!N45,Sheet1!O45,Sheet1!P45,Sheet1!Q45)</f>
        <v>0090000000037#ICIC0000000#30/09/2013##1.00#NEFT00000037#Sachin Tendulkar</v>
      </c>
    </row>
    <row r="39" spans="1:1">
      <c r="A39" s="16" t="str">
        <f>+CONCATENATE(Sheet4!A39,Sheet1!N46,Sheet1!O46,Sheet1!P46,Sheet1!Q46)</f>
        <v>0090000000038#UTIB0000000#30/09/2013##1.00#NEFT00000038#Sourav Ganguly</v>
      </c>
    </row>
    <row r="40" spans="1:1">
      <c r="A40" s="16" t="str">
        <f>+CONCATENATE(Sheet4!A40,Sheet1!N47,Sheet1!O47,Sheet1!P47,Sheet1!Q47)</f>
        <v>0090000000039#HDFC0000000#30/09/2013##1.00#NEFT00000039#Rahul Dravid</v>
      </c>
    </row>
    <row r="41" spans="1:1">
      <c r="A41" s="16" t="str">
        <f>+CONCATENATE(Sheet4!A41,Sheet1!N48,Sheet1!O48,Sheet1!P48,Sheet1!Q48)</f>
        <v>0090000000040#UTIB0000000#30/09/2013##1.00#NEFT00000040#Anil Kumble</v>
      </c>
    </row>
    <row r="42" spans="1:1">
      <c r="A42" s="16" t="str">
        <f>+CONCATENATE(Sheet4!A42,Sheet1!N49,Sheet1!O49,Sheet1!P49,Sheet1!Q49)</f>
        <v>0090000000041#UTIB0000000#30/09/2013##1.00#NEFT00000041#Kishore Kumar Ganguly</v>
      </c>
    </row>
    <row r="43" spans="1:1">
      <c r="A43" s="16" t="str">
        <f>+CONCATENATE(Sheet4!A43,Sheet1!N50,Sheet1!O50,Sheet1!P50,Sheet1!Q50)</f>
        <v>0090000000042#INDB0000000#30/09/2013##1.00#NEFT00000042#Md. Rafi</v>
      </c>
    </row>
    <row r="44" spans="1:1">
      <c r="A44" s="16" t="str">
        <f>+CONCATENATE(Sheet4!A44,Sheet1!N51,Sheet1!O51,Sheet1!P51,Sheet1!Q51)</f>
        <v>0090000000043#ICIC0000000#30/09/2013##1.00#NEFT00000043#Lata Mangeskar</v>
      </c>
    </row>
    <row r="45" spans="1:1">
      <c r="A45" s="16" t="str">
        <f>+CONCATENATE(Sheet4!A45,Sheet1!N52,Sheet1!O52,Sheet1!P52,Sheet1!Q52)</f>
        <v>0090000000044#HDFC0000000#30/09/2013##1.00#NEFT00000044#Lala Amarnath</v>
      </c>
    </row>
    <row r="46" spans="1:1">
      <c r="A46" s="16" t="str">
        <f>+CONCATENATE(Sheet4!A46,Sheet1!N53,Sheet1!O53,Sheet1!P53,Sheet1!Q53)</f>
        <v>0090000000045#HDFC0000000#30/09/2013##1.00#NEFT00000045#Amitabh Bacchan</v>
      </c>
    </row>
    <row r="47" spans="1:1">
      <c r="A47" s="16" t="str">
        <f>+CONCATENATE(Sheet4!A47,Sheet1!N54,Sheet1!O54,Sheet1!P54,Sheet1!Q54)</f>
        <v>0090000000046#HDFC0000000#30/09/2013##1.00#NEFT00000046#Mithun Chakraborty</v>
      </c>
    </row>
    <row r="48" spans="1:1">
      <c r="A48" s="16" t="str">
        <f>+CONCATENATE(Sheet4!A48,Sheet1!N55,Sheet1!O55,Sheet1!P55,Sheet1!Q55)</f>
        <v>0090000000047#INDB0000000#30/09/2013##1.00#NEFT00000047#Sahruk Khan</v>
      </c>
    </row>
    <row r="49" spans="1:1">
      <c r="A49" s="16" t="str">
        <f>+CONCATENATE(Sheet4!A49,Sheet1!N56,Sheet1!O56,Sheet1!P56,Sheet1!Q56)</f>
        <v>0090000000048#INDB0000000#30/09/2013##1.00#NEFT00000048#Abhijit Kundu</v>
      </c>
    </row>
    <row r="50" spans="1:1">
      <c r="A50" s="16" t="str">
        <f>+CONCATENATE(Sheet4!A50,Sheet1!N57,Sheet1!O57,Sheet1!P57,Sheet1!Q57)</f>
        <v>0090000000049#UTIB0000000#30/09/2013##1.00#NEFT00000049#Sachin Tendulkar</v>
      </c>
    </row>
    <row r="51" spans="1:1">
      <c r="A51" s="16" t="str">
        <f>+CONCATENATE(Sheet4!A51,Sheet1!N58,Sheet1!O58,Sheet1!P58,Sheet1!Q58)</f>
        <v>0090000000050#HDFC0000000#30/09/2013##1.00#NEFT00000050#Sourav Ganguly</v>
      </c>
    </row>
    <row r="52" spans="1:1">
      <c r="A52" s="16" t="str">
        <f>+CONCATENATE(Sheet4!A52,Sheet1!N59,Sheet1!O59,Sheet1!P59,Sheet1!Q59)</f>
        <v>0090000000051#UTIB0000000#30/09/2013##1.00#NEFT00000051#Rahul Dravid</v>
      </c>
    </row>
    <row r="53" spans="1:1">
      <c r="A53" s="16" t="str">
        <f>+CONCATENATE(Sheet4!A53,Sheet1!N60,Sheet1!O60,Sheet1!P60,Sheet1!Q60)</f>
        <v>0090000000052#UTIB0000000#30/09/2013##1.00#NEFT00000052#Anil Kumble</v>
      </c>
    </row>
    <row r="54" spans="1:1">
      <c r="A54" s="16" t="str">
        <f>+CONCATENATE(Sheet4!A54,Sheet1!N61,Sheet1!O61,Sheet1!P61,Sheet1!Q61)</f>
        <v>0090000000053#INDB0000000#30/09/2013##1.00#NEFT00000053#Kishore Kumar Ganguly</v>
      </c>
    </row>
    <row r="55" spans="1:1">
      <c r="A55" s="16" t="str">
        <f>+CONCATENATE(Sheet4!A55,Sheet1!N62,Sheet1!O62,Sheet1!P62,Sheet1!Q62)</f>
        <v>0090000000054#ICIC0000000#30/09/2013##1.00#NEFT00000054#Md. Rafi</v>
      </c>
    </row>
    <row r="56" spans="1:1">
      <c r="A56" s="16" t="str">
        <f>+CONCATENATE(Sheet4!A56,Sheet1!N63,Sheet1!O63,Sheet1!P63,Sheet1!Q63)</f>
        <v>0090000000055#HDFC0000000#30/09/2013##1.00#NEFT00000055#Lata Mangeskar</v>
      </c>
    </row>
    <row r="57" spans="1:1">
      <c r="A57" s="16" t="str">
        <f>+CONCATENATE(Sheet4!A57,Sheet1!N64,Sheet1!O64,Sheet1!P64,Sheet1!Q64)</f>
        <v>90000000056#HDFC0000000#30/09/2013##1.00#NEFT00000056#Lala Amarnath</v>
      </c>
    </row>
    <row r="58" spans="1:1">
      <c r="A58" s="16" t="str">
        <f>+CONCATENATE(Sheet4!A58,Sheet1!N65,Sheet1!O65,Sheet1!P65,Sheet1!Q65)</f>
        <v>90000000057#HDFC0000000#30/09/2013##1.00#NEFT00000057#Amitabh Bacchan</v>
      </c>
    </row>
    <row r="59" spans="1:1">
      <c r="A59" s="16" t="str">
        <f>+CONCATENATE(Sheet4!A59,Sheet1!N66,Sheet1!O66,Sheet1!P66,Sheet1!Q66)</f>
        <v>90000000058#INDB0000000#30/09/2013##1.00#NEFT00000058#Mithun Chakraborty</v>
      </c>
    </row>
    <row r="60" spans="1:1">
      <c r="A60" s="16" t="str">
        <f>+CONCATENATE(Sheet4!A60,Sheet1!N67,Sheet1!O67,Sheet1!P67,Sheet1!Q67)</f>
        <v>90000000059#INDB0000000#30/09/2013##1.00#NEFT00000059#Sahruk Khan</v>
      </c>
    </row>
    <row r="61" spans="1:1">
      <c r="A61" s="16" t="str">
        <f>+CONCATENATE(Sheet4!A61,Sheet1!N68,Sheet1!O68,Sheet1!P68,Sheet1!Q68)</f>
        <v>90000000060#UTIB0000000#30/09/2013##1.00#NEFT00000060#Abhijit Kundu</v>
      </c>
    </row>
    <row r="62" spans="1:1">
      <c r="A62" s="16" t="str">
        <f>+CONCATENATE(Sheet4!A62,Sheet1!N69,Sheet1!O69,Sheet1!P69,Sheet1!Q69)</f>
        <v>90000000061#HDFC0000000#30/09/2013##1.00#NEFT00000061#Sachin Tendulkar</v>
      </c>
    </row>
    <row r="63" spans="1:1">
      <c r="A63" s="16" t="str">
        <f>+CONCATENATE(Sheet4!A63,Sheet1!N70,Sheet1!O70,Sheet1!P70,Sheet1!Q70)</f>
        <v>90000000062#UTIB0000000#30/09/2013##1.00#NEFT00000062#Sourav Ganguly</v>
      </c>
    </row>
    <row r="64" spans="1:1">
      <c r="A64" s="16" t="str">
        <f>+CONCATENATE(Sheet4!A64,Sheet1!N71,Sheet1!O71,Sheet1!P71,Sheet1!Q71)</f>
        <v>90000000063#UTIB0000000#30/09/2013##1.00#NEFT00000063#Rahul Dravid</v>
      </c>
    </row>
    <row r="65" spans="1:1">
      <c r="A65" s="16" t="str">
        <f>+CONCATENATE(Sheet4!A65,Sheet1!N72,Sheet1!O72,Sheet1!P72,Sheet1!Q72)</f>
        <v>90000000064#INDB0000000#30/09/2013##1.00#NEFT00000064#Anil Kumble</v>
      </c>
    </row>
    <row r="66" spans="1:1">
      <c r="A66" s="16" t="str">
        <f>+CONCATENATE(Sheet4!A66,Sheet1!N73,Sheet1!O73,Sheet1!P73,Sheet1!Q73)</f>
        <v>90000000065#ICIC0000000#30/09/2013##1.00#NEFT00000065#Kishore Kumar Ganguly</v>
      </c>
    </row>
    <row r="67" spans="1:1">
      <c r="A67" s="16" t="str">
        <f>+CONCATENATE(Sheet4!A67,Sheet1!N74,Sheet1!O74,Sheet1!P74,Sheet1!Q74)</f>
        <v>90000000066#HDFC0000000#30/09/2013##1.00#NEFT00000066#Md. Rafi</v>
      </c>
    </row>
    <row r="68" spans="1:1">
      <c r="A68" s="16" t="str">
        <f>+CONCATENATE(Sheet4!A68,Sheet1!N75,Sheet1!O75,Sheet1!P75,Sheet1!Q75)</f>
        <v>90000000067#HDFC0000000#30/09/2013##1.00#NEFT00000067#Lata Mangeskar</v>
      </c>
    </row>
    <row r="69" spans="1:1">
      <c r="A69" s="16" t="str">
        <f>+CONCATENATE(Sheet4!A69,Sheet1!N76,Sheet1!O76,Sheet1!P76,Sheet1!Q76)</f>
        <v>90000000068#HDFC0000000#30/09/2013##1.00#NEFT00000068#Lala Amarnath</v>
      </c>
    </row>
    <row r="70" spans="1:1">
      <c r="A70" s="16" t="str">
        <f>+CONCATENATE(Sheet4!A70,Sheet1!N77,Sheet1!O77,Sheet1!P77,Sheet1!Q77)</f>
        <v>90000000069#INDB0000000#30/09/2013##1.00#NEFT00000069#Amitabh Bacchan</v>
      </c>
    </row>
    <row r="71" spans="1:1">
      <c r="A71" s="16" t="str">
        <f>+CONCATENATE(Sheet4!A71,Sheet1!N78,Sheet1!O78,Sheet1!P78,Sheet1!Q78)</f>
        <v>90000000070#INDB0000000#30/09/2013##1.00#NEFT00000070#Mithun Chakraborty</v>
      </c>
    </row>
    <row r="72" spans="1:1">
      <c r="A72" s="16" t="str">
        <f>+CONCATENATE(Sheet4!A72,Sheet1!N79,Sheet1!O79,Sheet1!P79,Sheet1!Q79)</f>
        <v>90000000071#UTIB0000000#30/09/2013##1.00#NEFT00000071#Sahruk Khan</v>
      </c>
    </row>
    <row r="73" spans="1:1">
      <c r="A73" s="16" t="str">
        <f>+CONCATENATE(Sheet4!A73,Sheet1!N80,Sheet1!O80,Sheet1!P80,Sheet1!Q80)</f>
        <v>90000000072#HDFC0000000#30/09/2013##1.00#NEFT00000072#Abhijit Kundu</v>
      </c>
    </row>
    <row r="74" spans="1:1">
      <c r="A74" s="16" t="str">
        <f>+CONCATENATE(Sheet4!A74,Sheet1!N81,Sheet1!O81,Sheet1!P81,Sheet1!Q81)</f>
        <v>90000000073#UTIB0000000#30/09/2013##1.00#NEFT00000073#Sachin Tendulkar</v>
      </c>
    </row>
    <row r="75" spans="1:1">
      <c r="A75" s="16" t="str">
        <f>+CONCATENATE(Sheet4!A75,Sheet1!N82,Sheet1!O82,Sheet1!P82,Sheet1!Q82)</f>
        <v>90000000074#UTIB0000000#30/09/2013##1.00#NEFT00000074#Sourav Ganguly</v>
      </c>
    </row>
    <row r="76" spans="1:1">
      <c r="A76" s="16" t="str">
        <f>+CONCATENATE(Sheet4!A76,Sheet1!N83,Sheet1!O83,Sheet1!P83,Sheet1!Q83)</f>
        <v>90000000075#INDB0000000#30/09/2013##1.00#NEFT00000075#Rahul Dravid</v>
      </c>
    </row>
    <row r="77" spans="1:1">
      <c r="A77" s="16" t="str">
        <f>+CONCATENATE(Sheet4!A77,Sheet1!N84,Sheet1!O84,Sheet1!P84,Sheet1!Q84)</f>
        <v>90000000076#ICIC0000000#30/09/2013##1.00#NEFT00000076#Anil Kumble</v>
      </c>
    </row>
    <row r="78" spans="1:1">
      <c r="A78" s="16" t="str">
        <f>+CONCATENATE(Sheet4!A78,Sheet1!N85,Sheet1!O85,Sheet1!P85,Sheet1!Q85)</f>
        <v>90000000077#HDFC0000000#30/09/2013##1.00#NEFT00000077#Kishore Kumar Ganguly</v>
      </c>
    </row>
    <row r="79" spans="1:1">
      <c r="A79" s="16" t="str">
        <f>+CONCATENATE(Sheet4!A79,Sheet1!N86,Sheet1!O86,Sheet1!P86,Sheet1!Q86)</f>
        <v>90000000078#HDFC0000000#30/09/2013##1.00#NEFT00000078#Md. Rafi</v>
      </c>
    </row>
    <row r="80" spans="1:1">
      <c r="A80" s="16" t="str">
        <f>+CONCATENATE(Sheet4!A80,Sheet1!N87,Sheet1!O87,Sheet1!P87,Sheet1!Q87)</f>
        <v>90000000079#HDFC0000000#30/09/2013##1.00#NEFT00000079#Lata Mangeskar</v>
      </c>
    </row>
    <row r="81" spans="1:1">
      <c r="A81" s="16" t="str">
        <f>+CONCATENATE(Sheet4!A81,Sheet1!N88,Sheet1!O88,Sheet1!P88,Sheet1!Q88)</f>
        <v>90000000080#INDB0000000#30/09/2013##1.00#NEFT00000080#Lala Amarnath</v>
      </c>
    </row>
    <row r="82" spans="1:1">
      <c r="A82" s="16" t="str">
        <f>+CONCATENATE(Sheet4!A82,Sheet1!N89,Sheet1!O89,Sheet1!P89,Sheet1!Q89)</f>
        <v>90000000081#INDB0000000#30/09/2013##1.00#NEFT00000081#Amitabh Bacchan</v>
      </c>
    </row>
    <row r="83" spans="1:1">
      <c r="A83" s="16" t="str">
        <f>+CONCATENATE(Sheet4!A83,Sheet1!N90,Sheet1!O90,Sheet1!P90,Sheet1!Q90)</f>
        <v>90000000082#UTIB0000000#30/09/2013##1.00#NEFT00000082#Mithun Chakraborty</v>
      </c>
    </row>
    <row r="84" spans="1:1">
      <c r="A84" s="16" t="str">
        <f>+CONCATENATE(Sheet4!A84,Sheet1!N91,Sheet1!O91,Sheet1!P91,Sheet1!Q91)</f>
        <v>90000000083#HDFC0000000#30/09/2013##1.00#NEFT00000083#Sahruk Khan</v>
      </c>
    </row>
    <row r="85" spans="1:1">
      <c r="A85" s="16" t="str">
        <f>+CONCATENATE(Sheet4!A85,Sheet1!N92,Sheet1!O92,Sheet1!P92,Sheet1!Q92)</f>
        <v>90000000084#UTIB0000000#30/09/2013##1.00#NEFT00000084#Abhijit Kundu</v>
      </c>
    </row>
    <row r="86" spans="1:1">
      <c r="A86" s="16" t="str">
        <f>+CONCATENATE(Sheet4!A86,Sheet1!N93,Sheet1!O93,Sheet1!P93,Sheet1!Q93)</f>
        <v>90000000085#UTIB0000000#30/09/2013##1.00#NEFT00000085#Sachin Tendulkar</v>
      </c>
    </row>
    <row r="87" spans="1:1">
      <c r="A87" s="16" t="str">
        <f>+CONCATENATE(Sheet4!A87,Sheet1!N94,Sheet1!O94,Sheet1!P94,Sheet1!Q94)</f>
        <v>90000000086#INDB0000000#30/09/2013##1.00#NEFT00000086#Sourav Ganguly</v>
      </c>
    </row>
    <row r="88" spans="1:1">
      <c r="A88" s="16" t="str">
        <f>+CONCATENATE(Sheet4!A88,Sheet1!N95,Sheet1!O95,Sheet1!P95,Sheet1!Q95)</f>
        <v>90000000087#ICIC0000000#30/09/2013##1.00#NEFT00000087#Rahul Dravid</v>
      </c>
    </row>
    <row r="89" spans="1:1">
      <c r="A89" s="16" t="str">
        <f>+CONCATENATE(Sheet4!A89,Sheet1!N96,Sheet1!O96,Sheet1!P96,Sheet1!Q96)</f>
        <v>90000000088#HDFC0000000#30/09/2013##1.00#NEFT00000088#Anil Kumble</v>
      </c>
    </row>
    <row r="90" spans="1:1">
      <c r="A90" s="16" t="str">
        <f>+CONCATENATE(Sheet4!A90,Sheet1!N97,Sheet1!O97,Sheet1!P97,Sheet1!Q97)</f>
        <v>90000000089#HDFC0000000#30/09/2013##1.00#NEFT00000089#Kishore Kumar Ganguly</v>
      </c>
    </row>
    <row r="91" spans="1:1">
      <c r="A91" s="16" t="str">
        <f>+CONCATENATE(Sheet4!A91,Sheet1!N98,Sheet1!O98,Sheet1!P98,Sheet1!Q98)</f>
        <v>90000000090#HDFC0000000#30/09/2013##1.00#NEFT00000090#Md. Rafi</v>
      </c>
    </row>
    <row r="92" spans="1:1">
      <c r="A92" s="16" t="str">
        <f>+CONCATENATE(Sheet4!A92,Sheet1!N99,Sheet1!O99,Sheet1!P99,Sheet1!Q99)</f>
        <v>90000000091#INDB0000000#30/09/2013##1.00#NEFT00000091#Lata Mangeskar</v>
      </c>
    </row>
    <row r="93" spans="1:1">
      <c r="A93" s="16" t="str">
        <f>+CONCATENATE(Sheet4!A93,Sheet1!N100,Sheet1!O100,Sheet1!P100,Sheet1!Q100)</f>
        <v>90000000092#INDB0000000#30/09/2013##1.00#NEFT00000092#Lala Amarnath</v>
      </c>
    </row>
    <row r="94" spans="1:1">
      <c r="A94" s="16" t="str">
        <f>+CONCATENATE(Sheet4!A94,Sheet1!N101,Sheet1!O101,Sheet1!P101,Sheet1!Q101)</f>
        <v>90000000093#UTIB0000000#30/09/2013##1.00#NEFT00000093#Amitabh Bacchan</v>
      </c>
    </row>
    <row r="95" spans="1:1">
      <c r="A95" s="16" t="str">
        <f>+CONCATENATE(Sheet4!A95,Sheet1!N102,Sheet1!O102,Sheet1!P102,Sheet1!Q102)</f>
        <v>90000000094#HDFC0000000#30/09/2013##1.00#NEFT00000094#Mithun Chakraborty</v>
      </c>
    </row>
    <row r="96" spans="1:1">
      <c r="A96" s="16" t="str">
        <f>+CONCATENATE(Sheet4!A96,Sheet1!N103,Sheet1!O103,Sheet1!P103,Sheet1!Q103)</f>
        <v>90000000095#UTIB0000000#30/09/2013##1.00#NEFT00000095#Sahruk Khan</v>
      </c>
    </row>
    <row r="97" spans="1:1">
      <c r="A97" s="16" t="str">
        <f>+CONCATENATE(Sheet4!A97,Sheet1!N104,Sheet1!O104,Sheet1!P104,Sheet1!Q104)</f>
        <v>90000000096#UTIB0000000#30/09/2013##1.00#NEFT00000096#Abhijit Kundu</v>
      </c>
    </row>
    <row r="98" spans="1:1">
      <c r="A98" s="16" t="str">
        <f>+CONCATENATE(Sheet4!A98,Sheet1!N105,Sheet1!O105,Sheet1!P105,Sheet1!Q105)</f>
        <v>90000000097#INDB0000000#30/09/2013##1.00#NEFT00000097#Sachin Tendulkar</v>
      </c>
    </row>
    <row r="99" spans="1:1">
      <c r="A99" s="16" t="str">
        <f>+CONCATENATE(Sheet4!A99,Sheet1!N106,Sheet1!O106,Sheet1!P106,Sheet1!Q106)</f>
        <v>90000000098#ICIC0000000#30/09/2013##1.00#NEFT00000098#Sourav Ganguly</v>
      </c>
    </row>
    <row r="100" spans="1:1">
      <c r="A100" s="16" t="str">
        <f>+CONCATENATE(Sheet4!A100,Sheet1!N107,Sheet1!O107,Sheet1!P107,Sheet1!Q107)</f>
        <v>90000000099#HDFC0000000#30/09/2013##1.00#NEFT00000099#Rahul Dravid</v>
      </c>
    </row>
    <row r="101" spans="1:1">
      <c r="A101" s="16" t="str">
        <f>+CONCATENATE(Sheet4!A101,Sheet1!N108,Sheet1!O108,Sheet1!P108,Sheet1!Q108)</f>
        <v>90000000100#HDFC0000000#30/09/2013##1.00#NEFT00000100#Anil Kumble</v>
      </c>
    </row>
    <row r="102" spans="1:1">
      <c r="A102" s="16" t="str">
        <f>+CONCATENATE(Sheet4!A102,Sheet1!N109,Sheet1!O109,Sheet1!P109,Sheet1!Q109)</f>
        <v>90000000101#HDFC0000000#30/09/2013##1.00#NEFT00000101#Kishore Kumar Ganguly</v>
      </c>
    </row>
    <row r="103" spans="1:1">
      <c r="A103" s="16" t="str">
        <f>+CONCATENATE(Sheet4!A103,Sheet1!N110,Sheet1!O110,Sheet1!P110,Sheet1!Q110)</f>
        <v>90000000102#INDB0000000#30/09/2013##1.00#NEFT00000102#Md. Rafi</v>
      </c>
    </row>
    <row r="104" spans="1:1">
      <c r="A104" s="16" t="str">
        <f>+CONCATENATE(Sheet4!A104,Sheet1!N111,Sheet1!O111,Sheet1!P111,Sheet1!Q111)</f>
        <v>90000000103#INDB0000000#30/09/2013##1.00#NEFT00000103#Lata Mangeskar</v>
      </c>
    </row>
    <row r="105" spans="1:1">
      <c r="A105" s="16" t="str">
        <f>+CONCATENATE(Sheet4!A105,Sheet1!N112,Sheet1!O112,Sheet1!P112,Sheet1!Q112)</f>
        <v>90000000104#UTIB0000000#30/09/2013##1.00#NEFT00000104#Lala Amarnath</v>
      </c>
    </row>
    <row r="106" spans="1:1">
      <c r="A106" s="16" t="str">
        <f>+CONCATENATE(Sheet4!A106,Sheet1!N113,Sheet1!O113,Sheet1!P113,Sheet1!Q113)</f>
        <v>90000000105#HDFC0000000#30/09/2013##1.00#NEFT00000105#Amitabh Bacchan</v>
      </c>
    </row>
    <row r="107" spans="1:1">
      <c r="A107" s="16" t="str">
        <f>+CONCATENATE(Sheet4!A107,Sheet1!N114,Sheet1!O114,Sheet1!P114,Sheet1!Q114)</f>
        <v>90000000106#UTIB0000000#30/09/2013##1.00#NEFT00000106#Mithun Chakraborty</v>
      </c>
    </row>
    <row r="108" spans="1:1">
      <c r="A108" s="16" t="str">
        <f>+CONCATENATE(Sheet4!A108,Sheet1!N115,Sheet1!O115,Sheet1!P115,Sheet1!Q115)</f>
        <v>90000000107#UTIB0000000#30/09/2013##1.00#NEFT00000107#Sahruk Khan</v>
      </c>
    </row>
    <row r="109" spans="1:1">
      <c r="A109" s="16" t="str">
        <f>+CONCATENATE(Sheet4!A109,Sheet1!N116,Sheet1!O116,Sheet1!P116,Sheet1!Q116)</f>
        <v>90000000108#INDB0000000#30/09/2013##1.00#NEFT00000108#Abhijit Kundu</v>
      </c>
    </row>
    <row r="110" spans="1:1">
      <c r="A110" s="16" t="str">
        <f>+CONCATENATE(Sheet4!A110,Sheet1!N117,Sheet1!O117,Sheet1!P117,Sheet1!Q117)</f>
        <v>90000000109#ICIC0000000#30/09/2013##1.00#NEFT00000109#Sachin Tendulkar</v>
      </c>
    </row>
    <row r="111" spans="1:1">
      <c r="A111" s="16" t="str">
        <f>+CONCATENATE(Sheet4!A111,Sheet1!N118,Sheet1!O118,Sheet1!P118,Sheet1!Q118)</f>
        <v>90000000110#HDFC0000000#30/09/2013##1.00#NEFT00000110#Sourav Ganguly</v>
      </c>
    </row>
    <row r="112" spans="1:1">
      <c r="A112" s="16" t="str">
        <f>+CONCATENATE(Sheet4!A112,Sheet1!N119,Sheet1!O119,Sheet1!P119,Sheet1!Q119)</f>
        <v>90000000111#HDFC0000000#30/09/2013##1.00#NEFT00000111#Rahul Dravid</v>
      </c>
    </row>
    <row r="113" spans="1:1">
      <c r="A113" s="16" t="str">
        <f>+CONCATENATE(Sheet4!A113,Sheet1!N120,Sheet1!O120,Sheet1!P120,Sheet1!Q120)</f>
        <v>90000000112#HDFC0000000#30/09/2013##1.00#NEFT00000112#Anil Kumble</v>
      </c>
    </row>
    <row r="114" spans="1:1">
      <c r="A114" s="16" t="str">
        <f>+CONCATENATE(Sheet4!A114,Sheet1!N121,Sheet1!O121,Sheet1!P121,Sheet1!Q121)</f>
        <v>90000000113#INDB0000000#30/09/2013##1.00#NEFT00000113#Kishore Kumar Ganguly</v>
      </c>
    </row>
    <row r="115" spans="1:1">
      <c r="A115" s="16" t="str">
        <f>+CONCATENATE(Sheet4!A115,Sheet1!N122,Sheet1!O122,Sheet1!P122,Sheet1!Q122)</f>
        <v>90000000114#INDB0000000#30/09/2013##1.00#NEFT00000114#Md. Rafi</v>
      </c>
    </row>
    <row r="116" spans="1:1">
      <c r="A116" s="16" t="str">
        <f>+CONCATENATE(Sheet4!A116,Sheet1!N123,Sheet1!O123,Sheet1!P123,Sheet1!Q123)</f>
        <v>90000000115#UTIB0000000#30/09/2013##1.00#NEFT00000115#Lata Mangeskar</v>
      </c>
    </row>
    <row r="117" spans="1:1">
      <c r="A117" s="16" t="str">
        <f>+CONCATENATE(Sheet4!A117,Sheet1!N124,Sheet1!O124,Sheet1!P124,Sheet1!Q124)</f>
        <v>90000000116#HDFC0000000#30/09/2013##1.00#NEFT00000116#Lala Amarnath</v>
      </c>
    </row>
    <row r="118" spans="1:1">
      <c r="A118" s="16" t="str">
        <f>+CONCATENATE(Sheet4!A118,Sheet1!N125,Sheet1!O125,Sheet1!P125,Sheet1!Q125)</f>
        <v>90000000117#UTIB0000000#30/09/2013##1.00#NEFT00000117#Amitabh Bacchan</v>
      </c>
    </row>
    <row r="119" spans="1:1">
      <c r="A119" s="16" t="str">
        <f>+CONCATENATE(Sheet4!A119,Sheet1!N126,Sheet1!O126,Sheet1!P126,Sheet1!Q126)</f>
        <v>90000000118#UTIB0000000#30/09/2013##1.00#NEFT00000118#Mithun Chakraborty</v>
      </c>
    </row>
    <row r="120" spans="1:1">
      <c r="A120" s="16" t="str">
        <f>+CONCATENATE(Sheet4!A120,Sheet1!N127,Sheet1!O127,Sheet1!P127,Sheet1!Q127)</f>
        <v>90000000119#INDB0000000#30/09/2013##1.00#NEFT00000119#Sahruk Khan</v>
      </c>
    </row>
    <row r="121" spans="1:1">
      <c r="A121" s="16" t="str">
        <f>+CONCATENATE(Sheet4!A121,Sheet1!N128,Sheet1!O128,Sheet1!P128,Sheet1!Q128)</f>
        <v>90000000120#ICIC0000000#30/09/2013##1.00#NEFT00000120#Abhijit Kundu</v>
      </c>
    </row>
    <row r="122" spans="1:1">
      <c r="A122" s="16" t="str">
        <f>+CONCATENATE(Sheet4!A122,Sheet1!N129,Sheet1!O129,Sheet1!P129,Sheet1!Q129)</f>
        <v>90000000121#HDFC0000000#30/09/2013##1.00#NEFT00000121#Sachin Tendulkar</v>
      </c>
    </row>
    <row r="123" spans="1:1">
      <c r="A123" s="16" t="str">
        <f>+CONCATENATE(Sheet4!A123,Sheet1!N130,Sheet1!O130,Sheet1!P130,Sheet1!Q130)</f>
        <v>90000000122#HDFC0000000#30/09/2013##1.00#NEFT00000122#Sourav Ganguly</v>
      </c>
    </row>
    <row r="124" spans="1:1">
      <c r="A124" s="16" t="str">
        <f>+CONCATENATE(Sheet4!A124,Sheet1!N131,Sheet1!O131,Sheet1!P131,Sheet1!Q131)</f>
        <v>90000000123#HDFC0000000#30/09/2013##1.00#NEFT00000123#Rahul Dravid</v>
      </c>
    </row>
    <row r="125" spans="1:1">
      <c r="A125" s="16" t="str">
        <f>+CONCATENATE(Sheet4!A125,Sheet1!N132,Sheet1!O132,Sheet1!P132,Sheet1!Q132)</f>
        <v>90000000124#INDB0000000#30/09/2013##1.00#NEFT00000124#Anil Kumble</v>
      </c>
    </row>
    <row r="126" spans="1:1">
      <c r="A126" s="16" t="str">
        <f>+CONCATENATE(Sheet4!A126,Sheet1!N133,Sheet1!O133,Sheet1!P133,Sheet1!Q133)</f>
        <v>90000000125#INDB0000000#30/09/2013##1.00#NEFT00000125#Kishore Kumar Ganguly</v>
      </c>
    </row>
    <row r="127" spans="1:1">
      <c r="A127" s="16" t="str">
        <f>+CONCATENATE(Sheet4!A127,Sheet1!N134,Sheet1!O134,Sheet1!P134,Sheet1!Q134)</f>
        <v>90000000126#UTIB0000000#30/09/2013##1.00#NEFT00000126#Md. Rafi</v>
      </c>
    </row>
    <row r="128" spans="1:1">
      <c r="A128" s="16" t="str">
        <f>+CONCATENATE(Sheet4!A128,Sheet1!N135,Sheet1!O135,Sheet1!P135,Sheet1!Q135)</f>
        <v>90000000127#HDFC0000000#30/09/2013##1.00#NEFT00000127#Lata Mangeskar</v>
      </c>
    </row>
    <row r="129" spans="1:1">
      <c r="A129" s="16" t="str">
        <f>+CONCATENATE(Sheet4!A129,Sheet1!N136,Sheet1!O136,Sheet1!P136,Sheet1!Q136)</f>
        <v>90000000128#UTIB0000000#30/09/2013##1.00#NEFT00000128#Lala Amarnath</v>
      </c>
    </row>
    <row r="130" spans="1:1">
      <c r="A130" s="16" t="str">
        <f>+CONCATENATE(Sheet4!A130,Sheet1!N137,Sheet1!O137,Sheet1!P137,Sheet1!Q137)</f>
        <v>90000000129#UTIB0000000#30/09/2013##1.00#NEFT00000129#Amitabh Bacchan</v>
      </c>
    </row>
    <row r="131" spans="1:1">
      <c r="A131" s="16" t="str">
        <f>+CONCATENATE(Sheet4!A131,Sheet1!N138,Sheet1!O138,Sheet1!P138,Sheet1!Q138)</f>
        <v>90000000130#INDB0000000#30/09/2013##1.00#NEFT00000130#Mithun Chakraborty</v>
      </c>
    </row>
    <row r="132" spans="1:1">
      <c r="A132" s="16" t="str">
        <f>+CONCATENATE(Sheet4!A132,Sheet1!N139,Sheet1!O139,Sheet1!P139,Sheet1!Q139)</f>
        <v>90000000131#ICIC0000000#30/09/2013##1.00#NEFT00000131#Sahruk Khan</v>
      </c>
    </row>
    <row r="133" spans="1:1">
      <c r="A133" s="16" t="str">
        <f>+CONCATENATE(Sheet4!A133,Sheet1!N140,Sheet1!O140,Sheet1!P140,Sheet1!Q140)</f>
        <v>90000000132#HDFC0000000#30/09/2013##1.00#NEFT00000132#Abhijit Kundu</v>
      </c>
    </row>
    <row r="134" spans="1:1">
      <c r="A134" s="16" t="str">
        <f>+CONCATENATE(Sheet4!A134,Sheet1!N141,Sheet1!O141,Sheet1!P141,Sheet1!Q141)</f>
        <v>90000000133#HDFC0000000#30/09/2013##1.00#NEFT00000133#Sachin Tendulkar</v>
      </c>
    </row>
    <row r="135" spans="1:1">
      <c r="A135" s="16" t="str">
        <f>+CONCATENATE(Sheet4!A135,Sheet1!N142,Sheet1!O142,Sheet1!P142,Sheet1!Q142)</f>
        <v>90000000134#HDFC0000000#30/09/2013##1.00#NEFT00000134#Sourav Ganguly</v>
      </c>
    </row>
    <row r="136" spans="1:1">
      <c r="A136" s="16" t="str">
        <f>+CONCATENATE(Sheet4!A136,Sheet1!N143,Sheet1!O143,Sheet1!P143,Sheet1!Q143)</f>
        <v>90000000135#INDB0000000#30/09/2013##1.00#NEFT00000135#Rahul Dravid</v>
      </c>
    </row>
    <row r="137" spans="1:1">
      <c r="A137" s="16" t="str">
        <f>+CONCATENATE(Sheet4!A137,Sheet1!N144,Sheet1!O144,Sheet1!P144,Sheet1!Q144)</f>
        <v>90000000136#INDB0000000#30/09/2013##1.00#NEFT00000136#Anil Kumble</v>
      </c>
    </row>
    <row r="138" spans="1:1">
      <c r="A138" s="16" t="str">
        <f>+CONCATENATE(Sheet4!A138,Sheet1!N145,Sheet1!O145,Sheet1!P145,Sheet1!Q145)</f>
        <v>90000000137#UTIB0000000#30/09/2013##1.00#NEFT00000137#Kishore Kumar Ganguly</v>
      </c>
    </row>
    <row r="139" spans="1:1">
      <c r="A139" s="16" t="str">
        <f>+CONCATENATE(Sheet4!A139,Sheet1!N146,Sheet1!O146,Sheet1!P146,Sheet1!Q146)</f>
        <v>90000000138#HDFC0000000#30/09/2013##1.00#NEFT00000138#Md. Rafi</v>
      </c>
    </row>
    <row r="140" spans="1:1">
      <c r="A140" s="16" t="str">
        <f>+CONCATENATE(Sheet4!A140,Sheet1!N147,Sheet1!O147,Sheet1!P147,Sheet1!Q147)</f>
        <v>90000000139#UTIB0000000#30/09/2013##1.00#NEFT00000139#Lata Mangeskar</v>
      </c>
    </row>
    <row r="141" spans="1:1">
      <c r="A141" s="16" t="str">
        <f>+CONCATENATE(Sheet4!A141,Sheet1!N148,Sheet1!O148,Sheet1!P148,Sheet1!Q148)</f>
        <v>90000000140#UTIB0000000#30/09/2013##1.00#NEFT00000140#Lala Amarnath</v>
      </c>
    </row>
    <row r="142" spans="1:1">
      <c r="A142" s="16" t="str">
        <f>+CONCATENATE(Sheet4!A142,Sheet1!N149,Sheet1!O149,Sheet1!P149,Sheet1!Q149)</f>
        <v>90000000141#INDB0000000#30/09/2013##1.00#NEFT00000141#Amitabh Bacchan</v>
      </c>
    </row>
    <row r="143" spans="1:1">
      <c r="A143" s="16" t="str">
        <f>+CONCATENATE(Sheet4!A143,Sheet1!N150,Sheet1!O150,Sheet1!P150,Sheet1!Q150)</f>
        <v>90000000142#ICIC0000000#30/09/2013##1.00#NEFT00000142#Mithun Chakraborty</v>
      </c>
    </row>
    <row r="144" spans="1:1">
      <c r="A144" s="16" t="str">
        <f>+CONCATENATE(Sheet4!A144,Sheet1!N151,Sheet1!O151,Sheet1!P151,Sheet1!Q151)</f>
        <v>90000000143#HDFC0000000#30/09/2013##1.00#NEFT00000143#Sahruk Khan</v>
      </c>
    </row>
    <row r="145" spans="1:1">
      <c r="A145" s="16" t="str">
        <f>+CONCATENATE(Sheet4!A145,Sheet1!N152,Sheet1!O152,Sheet1!P152,Sheet1!Q152)</f>
        <v>90000000144#HDFC0000000#30/09/2013##1.00#NEFT00000144#Abhijit Kundu</v>
      </c>
    </row>
    <row r="146" spans="1:1">
      <c r="A146" s="16" t="str">
        <f>+CONCATENATE(Sheet4!A146,Sheet1!N153,Sheet1!O153,Sheet1!P153,Sheet1!Q153)</f>
        <v>90000000145#HDFC0000000#30/09/2013##1.00#NEFT00000145#Sachin Tendulkar</v>
      </c>
    </row>
    <row r="147" spans="1:1">
      <c r="A147" s="16" t="str">
        <f>+CONCATENATE(Sheet4!A147,Sheet1!N154,Sheet1!O154,Sheet1!P154,Sheet1!Q154)</f>
        <v>90000000146#INDB0000000#30/09/2013##1.00#NEFT00000146#Sourav Ganguly</v>
      </c>
    </row>
    <row r="148" spans="1:1">
      <c r="A148" s="16" t="str">
        <f>+CONCATENATE(Sheet4!A148,Sheet1!N155,Sheet1!O155,Sheet1!P155,Sheet1!Q155)</f>
        <v>90000000147#INDB0000000#30/09/2013##1.00#NEFT00000147#Rahul Dravid</v>
      </c>
    </row>
    <row r="149" spans="1:1">
      <c r="A149" s="16" t="str">
        <f>+CONCATENATE(Sheet4!A149,Sheet1!N156,Sheet1!O156,Sheet1!P156,Sheet1!Q156)</f>
        <v>90000000148#UTIB0000000#30/09/2013##1.00#NEFT00000148#Anil Kumble</v>
      </c>
    </row>
    <row r="150" spans="1:1">
      <c r="A150" s="16" t="str">
        <f>+CONCATENATE(Sheet4!A150,Sheet1!N157,Sheet1!O157,Sheet1!P157,Sheet1!Q157)</f>
        <v>90000000149#HDFC0000000#30/09/2013##1.00#NEFT00000149#Kishore Kumar Ganguly</v>
      </c>
    </row>
    <row r="151" spans="1:1">
      <c r="A151" s="16" t="str">
        <f>+CONCATENATE(Sheet4!A151,Sheet1!N158,Sheet1!O158,Sheet1!P158,Sheet1!Q158)</f>
        <v>90000000150#UTIB0000000#30/09/2013##1.00#NEFT00000150#Md. Rafi</v>
      </c>
    </row>
    <row r="152" spans="1:1">
      <c r="A152" s="16" t="str">
        <f>+CONCATENATE(Sheet4!A152,Sheet1!N159,Sheet1!O159,Sheet1!P159,Sheet1!Q159)</f>
        <v>90000000151#UTIB0000000#30/09/2013##1.00#NEFT00000151#Lata Mangeskar</v>
      </c>
    </row>
    <row r="153" spans="1:1">
      <c r="A153" s="16" t="str">
        <f>+CONCATENATE(Sheet4!A153,Sheet1!N160,Sheet1!O160,Sheet1!P160,Sheet1!Q160)</f>
        <v>90000000152#INDB0000000#30/09/2013##1.00#NEFT00000152#Lala Amarnath</v>
      </c>
    </row>
    <row r="154" spans="1:1">
      <c r="A154" s="16" t="str">
        <f>+CONCATENATE(Sheet4!A154,Sheet1!N161,Sheet1!O161,Sheet1!P161,Sheet1!Q161)</f>
        <v>90000000153#ICIC0000000#30/09/2013##1.00#NEFT00000153#Amitabh Bacchan</v>
      </c>
    </row>
    <row r="155" spans="1:1">
      <c r="A155" s="16" t="str">
        <f>+CONCATENATE(Sheet4!A155,Sheet1!N162,Sheet1!O162,Sheet1!P162,Sheet1!Q162)</f>
        <v>90000000154#HDFC0000000#30/09/2013##1.00#NEFT00000154#Mithun Chakraborty</v>
      </c>
    </row>
    <row r="156" spans="1:1">
      <c r="A156" s="16" t="str">
        <f>+CONCATENATE(Sheet4!A156,Sheet1!N163,Sheet1!O163,Sheet1!P163,Sheet1!Q163)</f>
        <v>90000000155#HDFC0000000#30/09/2013##1.00#NEFT00000155#Sahruk Khan</v>
      </c>
    </row>
    <row r="157" spans="1:1">
      <c r="A157" s="16" t="str">
        <f>+CONCATENATE(Sheet4!A157,Sheet1!N164,Sheet1!O164,Sheet1!P164,Sheet1!Q164)</f>
        <v>90000000156#HDFC0000000#30/09/2013##1.00#NEFT00000156#Abhijit Kundu</v>
      </c>
    </row>
    <row r="158" spans="1:1">
      <c r="A158" s="16" t="str">
        <f>+CONCATENATE(Sheet4!A158,Sheet1!N165,Sheet1!O165,Sheet1!P165,Sheet1!Q165)</f>
        <v>90000000157#INDB0000000#30/09/2013##1.00#NEFT00000157#Sachin Tendulkar</v>
      </c>
    </row>
    <row r="159" spans="1:1">
      <c r="A159" s="16" t="str">
        <f>+CONCATENATE(Sheet4!A159,Sheet1!N166,Sheet1!O166,Sheet1!P166,Sheet1!Q166)</f>
        <v>90000000158#INDB0000000#30/09/2013##1.00#NEFT00000158#Sourav Ganguly</v>
      </c>
    </row>
    <row r="160" spans="1:1">
      <c r="A160" s="16" t="str">
        <f>+CONCATENATE(Sheet4!A160,Sheet1!N167,Sheet1!O167,Sheet1!P167,Sheet1!Q167)</f>
        <v>90000000159#UTIB0000000#30/09/2013##1.00#NEFT00000159#Rahul Dravid</v>
      </c>
    </row>
    <row r="161" spans="1:1">
      <c r="A161" s="16" t="str">
        <f>+CONCATENATE(Sheet4!A161,Sheet1!N168,Sheet1!O168,Sheet1!P168,Sheet1!Q168)</f>
        <v>90000000160#HDFC0000000#30/09/2013##1.00#NEFT00000160#Anil Kumble</v>
      </c>
    </row>
    <row r="162" spans="1:1">
      <c r="A162" s="16" t="str">
        <f>+CONCATENATE(Sheet4!A162,Sheet1!N169,Sheet1!O169,Sheet1!P169,Sheet1!Q169)</f>
        <v>90000000161#UTIB0000000#30/09/2013##1.00#NEFT00000161#Kishore Kumar Ganguly</v>
      </c>
    </row>
    <row r="163" spans="1:1">
      <c r="A163" s="16" t="str">
        <f>+CONCATENATE(Sheet4!A163,Sheet1!N170,Sheet1!O170,Sheet1!P170,Sheet1!Q170)</f>
        <v>90000000162#UTIB0000000#30/09/2013##1.00#NEFT00000162#Md. Rafi</v>
      </c>
    </row>
    <row r="164" spans="1:1">
      <c r="A164" s="16" t="str">
        <f>+CONCATENATE(Sheet4!A164,Sheet1!N171,Sheet1!O171,Sheet1!P171,Sheet1!Q171)</f>
        <v>90000000163#INDB0000000#30/09/2013##1.00#NEFT00000163#Lata Mangeskar</v>
      </c>
    </row>
    <row r="165" spans="1:1">
      <c r="A165" s="16" t="str">
        <f>+CONCATENATE(Sheet4!A165,Sheet1!N172,Sheet1!O172,Sheet1!P172,Sheet1!Q172)</f>
        <v>90000000164#ICIC0000000#30/09/2013##1.00#NEFT00000164#Lala Amarnath</v>
      </c>
    </row>
    <row r="166" spans="1:1">
      <c r="A166" s="16" t="str">
        <f>+CONCATENATE(Sheet4!A166,Sheet1!N173,Sheet1!O173,Sheet1!P173,Sheet1!Q173)</f>
        <v>90000000165#HDFC0000000#30/09/2013##1.00#NEFT00000165#Amitabh Bacchan</v>
      </c>
    </row>
    <row r="167" spans="1:1">
      <c r="A167" s="16" t="str">
        <f>+CONCATENATE(Sheet4!A167,Sheet1!N174,Sheet1!O174,Sheet1!P174,Sheet1!Q174)</f>
        <v>90000000166#HDFC0000000#30/09/2013##1.00#NEFT00000166#Mithun Chakraborty</v>
      </c>
    </row>
    <row r="168" spans="1:1">
      <c r="A168" s="16" t="str">
        <f>+CONCATENATE(Sheet4!A168,Sheet1!N175,Sheet1!O175,Sheet1!P175,Sheet1!Q175)</f>
        <v>90000000167#HDFC0000000#30/09/2013##1.00#NEFT00000167#Sahruk Khan</v>
      </c>
    </row>
    <row r="169" spans="1:1">
      <c r="A169" s="16" t="str">
        <f>+CONCATENATE(Sheet4!A169,Sheet1!N176,Sheet1!O176,Sheet1!P176,Sheet1!Q176)</f>
        <v>90000000168#INDB0000000#30/09/2013##1.00#NEFT00000168#Abhijit Kundu</v>
      </c>
    </row>
    <row r="170" spans="1:1">
      <c r="A170" s="16" t="str">
        <f>+CONCATENATE(Sheet4!A170,Sheet1!N177,Sheet1!O177,Sheet1!P177,Sheet1!Q177)</f>
        <v>90000000169#INDB0000000#30/09/2013##1.00#NEFT00000169#Sachin Tendulkar</v>
      </c>
    </row>
    <row r="171" spans="1:1">
      <c r="A171" s="16" t="str">
        <f>+CONCATENATE(Sheet4!A171,Sheet1!N178,Sheet1!O178,Sheet1!P178,Sheet1!Q178)</f>
        <v>90000000170#UTIB0000000#30/09/2013##1.00#NEFT00000170#Sourav Ganguly</v>
      </c>
    </row>
    <row r="172" spans="1:1">
      <c r="A172" s="16" t="str">
        <f>+CONCATENATE(Sheet4!A172,Sheet1!N179,Sheet1!O179,Sheet1!P179,Sheet1!Q179)</f>
        <v>90000000171#HDFC0000000#30/09/2013##1.00#NEFT00000171#Rahul Dravid</v>
      </c>
    </row>
    <row r="173" spans="1:1">
      <c r="A173" s="16" t="str">
        <f>+CONCATENATE(Sheet4!A173,Sheet1!N180,Sheet1!O180,Sheet1!P180,Sheet1!Q180)</f>
        <v>90000000172#UTIB0000000#30/09/2013##1.00#NEFT00000172#Anil Kumble</v>
      </c>
    </row>
    <row r="174" spans="1:1">
      <c r="A174" s="16" t="str">
        <f>+CONCATENATE(Sheet4!A174,Sheet1!N181,Sheet1!O181,Sheet1!P181,Sheet1!Q181)</f>
        <v>90000000173#UTIB0000000#30/09/2013##1.00#NEFT00000173#Kishore Kumar Ganguly</v>
      </c>
    </row>
    <row r="175" spans="1:1">
      <c r="A175" s="16" t="str">
        <f>+CONCATENATE(Sheet4!A175,Sheet1!N182,Sheet1!O182,Sheet1!P182,Sheet1!Q182)</f>
        <v>90000000174#INDB0000000#30/09/2013##1.00#NEFT00000174#Md. Rafi</v>
      </c>
    </row>
    <row r="176" spans="1:1">
      <c r="A176" s="16" t="str">
        <f>+CONCATENATE(Sheet4!A176,Sheet1!N183,Sheet1!O183,Sheet1!P183,Sheet1!Q183)</f>
        <v>90000000175#ICIC0000000#30/09/2013##1.00#NEFT00000175#Lata Mangeskar</v>
      </c>
    </row>
    <row r="177" spans="1:1">
      <c r="A177" s="16" t="str">
        <f>+CONCATENATE(Sheet4!A177,Sheet1!N184,Sheet1!O184,Sheet1!P184,Sheet1!Q184)</f>
        <v>90000000176#HDFC0000000#30/09/2013##1.00#NEFT00000176#Lala Amarnath</v>
      </c>
    </row>
    <row r="178" spans="1:1">
      <c r="A178" s="16" t="str">
        <f>+CONCATENATE(Sheet4!A178,Sheet1!N185,Sheet1!O185,Sheet1!P185,Sheet1!Q185)</f>
        <v>90000000177#HDFC0000000#30/09/2013##1.00#NEFT00000177#Amitabh Bacchan</v>
      </c>
    </row>
    <row r="179" spans="1:1">
      <c r="A179" s="16" t="str">
        <f>+CONCATENATE(Sheet4!A179,Sheet1!N186,Sheet1!O186,Sheet1!P186,Sheet1!Q186)</f>
        <v>90000000178#HDFC0000000#30/09/2013##1.00#NEFT00000178#Mithun Chakraborty</v>
      </c>
    </row>
    <row r="180" spans="1:1">
      <c r="A180" s="16" t="str">
        <f>+CONCATENATE(Sheet4!A180,Sheet1!N187,Sheet1!O187,Sheet1!P187,Sheet1!Q187)</f>
        <v>90000000179#INDB0000000#30/09/2013##1.00#NEFT00000179#Sahruk Khan</v>
      </c>
    </row>
    <row r="181" spans="1:1">
      <c r="A181" s="16" t="str">
        <f>+CONCATENATE(Sheet4!A181,Sheet1!N188,Sheet1!O188,Sheet1!P188,Sheet1!Q188)</f>
        <v>90000000180#INDB0000000#30/09/2013##1.00#NEFT00000180#Abhijit Kundu</v>
      </c>
    </row>
    <row r="182" spans="1:1">
      <c r="A182" s="16" t="str">
        <f>+CONCATENATE(Sheet4!A182,Sheet1!N189,Sheet1!O189,Sheet1!P189,Sheet1!Q189)</f>
        <v>90000000181#UTIB0000000#30/09/2013##1.00#NEFT00000181#Sachin Tendulkar</v>
      </c>
    </row>
    <row r="183" spans="1:1">
      <c r="A183" s="16" t="str">
        <f>+CONCATENATE(Sheet4!A183,Sheet1!N190,Sheet1!O190,Sheet1!P190,Sheet1!Q190)</f>
        <v>90000000182#HDFC0000000#30/09/2013##1.00#NEFT00000182#Sourav Ganguly</v>
      </c>
    </row>
    <row r="184" spans="1:1">
      <c r="A184" s="16" t="str">
        <f>+CONCATENATE(Sheet4!A184,Sheet1!N191,Sheet1!O191,Sheet1!P191,Sheet1!Q191)</f>
        <v>90000000183#UTIB0000000#30/09/2013##1.00#NEFT00000183#Rahul Dravid</v>
      </c>
    </row>
    <row r="185" spans="1:1">
      <c r="A185" s="16" t="str">
        <f>+CONCATENATE(Sheet4!A185,Sheet1!N192,Sheet1!O192,Sheet1!P192,Sheet1!Q192)</f>
        <v>90000000184#UTIB0000000#30/09/2013##1.00#NEFT00000184#Anil Kumble</v>
      </c>
    </row>
    <row r="186" spans="1:1">
      <c r="A186" s="16" t="str">
        <f>+CONCATENATE(Sheet4!A186,Sheet1!N193,Sheet1!O193,Sheet1!P193,Sheet1!Q193)</f>
        <v>90000000185#INDB0000000#30/09/2013##1.00#NEFT00000185#Kishore Kumar Ganguly</v>
      </c>
    </row>
    <row r="187" spans="1:1">
      <c r="A187" s="16" t="str">
        <f>+CONCATENATE(Sheet4!A187,Sheet1!N194,Sheet1!O194,Sheet1!P194,Sheet1!Q194)</f>
        <v>90000000186#ICIC0000000#30/09/2013##1.00#NEFT00000186#Md. Rafi</v>
      </c>
    </row>
    <row r="188" spans="1:1">
      <c r="A188" s="16" t="str">
        <f>+CONCATENATE(Sheet4!A188,Sheet1!N195,Sheet1!O195,Sheet1!P195,Sheet1!Q195)</f>
        <v>90000000187#HDFC0000000#30/09/2013##1.00#NEFT00000187#Lata Mangeskar</v>
      </c>
    </row>
    <row r="189" spans="1:1">
      <c r="A189" s="16" t="str">
        <f>+CONCATENATE(Sheet4!A189,Sheet1!N196,Sheet1!O196,Sheet1!P196,Sheet1!Q196)</f>
        <v>90000000188#HDFC0000000#30/09/2013##1.00#NEFT00000188#Lala Amarnath</v>
      </c>
    </row>
    <row r="190" spans="1:1">
      <c r="A190" s="16" t="str">
        <f>+CONCATENATE(Sheet4!A190,Sheet1!N197,Sheet1!O197,Sheet1!P197,Sheet1!Q197)</f>
        <v>90000000189#HDFC0000000#30/09/2013##1.00#NEFT00000189#Amitabh Bacchan</v>
      </c>
    </row>
    <row r="191" spans="1:1">
      <c r="A191" s="16" t="str">
        <f>+CONCATENATE(Sheet4!A191,Sheet1!N198,Sheet1!O198,Sheet1!P198,Sheet1!Q198)</f>
        <v>90000000190#INDB0000000#30/09/2013##1.00#NEFT00000190#Mithun Chakraborty</v>
      </c>
    </row>
    <row r="192" spans="1:1">
      <c r="A192" s="16" t="str">
        <f>+CONCATENATE(Sheet4!A192,Sheet1!N199,Sheet1!O199,Sheet1!P199,Sheet1!Q199)</f>
        <v>90000000191#INDB0000000#30/09/2013##1.00#NEFT00000191#Sahruk Khan</v>
      </c>
    </row>
    <row r="193" spans="1:1">
      <c r="A193" s="16" t="str">
        <f>+CONCATENATE(Sheet4!A193,Sheet1!N200,Sheet1!O200,Sheet1!P200,Sheet1!Q200)</f>
        <v>90000000192#UTIB0000000#30/09/2013##1.00#NEFT00000192#Sourav Ganguly</v>
      </c>
    </row>
    <row r="194" spans="1:1">
      <c r="A194" s="16" t="str">
        <f>+CONCATENATE(Sheet4!A194,Sheet1!N201,Sheet1!O201,Sheet1!P201,Sheet1!Q201)</f>
        <v>90000000193#HDFC0000000#30/09/2013##1.00#NEFT00000193#Rahul Dravid</v>
      </c>
    </row>
    <row r="195" spans="1:1">
      <c r="A195" s="16" t="str">
        <f>+CONCATENATE(Sheet4!A195,Sheet1!N202,Sheet1!O202,Sheet1!P202,Sheet1!Q202)</f>
        <v>90000000194#UTIB0000000#30/09/2013##1.00#NEFT00000194#Anil Kumble</v>
      </c>
    </row>
    <row r="196" spans="1:1">
      <c r="A196" s="16" t="str">
        <f>+CONCATENATE(Sheet4!A196,Sheet1!N203,Sheet1!O203,Sheet1!P203,Sheet1!Q203)</f>
        <v>90000000195#UTIB0000000#30/09/2013##1.00#NEFT00000195#Kishore Kumar Ganguly</v>
      </c>
    </row>
    <row r="197" spans="1:1">
      <c r="A197" s="16" t="str">
        <f>+CONCATENATE(Sheet4!A197,Sheet1!N204,Sheet1!O204,Sheet1!P204,Sheet1!Q204)</f>
        <v>90000000196#INDB0000000#30/09/2013##1.00#NEFT00000196#Md. Rafi</v>
      </c>
    </row>
    <row r="198" spans="1:1">
      <c r="A198" s="16" t="str">
        <f>+CONCATENATE(Sheet4!A198,Sheet1!N205,Sheet1!O205,Sheet1!P205,Sheet1!Q205)</f>
        <v>90000000197#ICIC0000000#30/09/2013##1.00#NEFT00000197#Lata Mangeskar</v>
      </c>
    </row>
    <row r="199" spans="1:1">
      <c r="A199" s="16" t="str">
        <f>+CONCATENATE(Sheet4!A199,Sheet1!N206,Sheet1!O206,Sheet1!P206,Sheet1!Q206)</f>
        <v>90000000198#HDFC0000000#30/09/2013##1.00#NEFT00000198#Sunil Gavaskar</v>
      </c>
    </row>
    <row r="200" spans="1:1">
      <c r="A200" s="16" t="str">
        <f>+CONCATENATE(Sheet4!A200,Sheet1!N207,Sheet1!O207,Sheet1!P207,Sheet1!Q207)</f>
        <v>90000000199#HDFC0000000#30/09/2013##1.00#NEFT00000199#Kapil Dev</v>
      </c>
    </row>
    <row r="201" spans="1:1">
      <c r="A201" s="16" t="str">
        <f>+CONCATENATE(Sheet4!A201,Sheet1!N208,Sheet1!O208,Sheet1!P208,Sheet1!Q208)</f>
        <v>90000000200#ICIC0000000#30/09/2013##1.00#NEFT00000200#Sachin Tendulkar</v>
      </c>
    </row>
    <row r="202" spans="1:1">
      <c r="A202" s="16" t="str">
        <f>+CONCATENATE(Sheet4!A202,Sheet1!N209,Sheet1!O209,Sheet1!P209,Sheet1!Q209)</f>
        <v/>
      </c>
    </row>
    <row r="203" spans="1:1">
      <c r="A203" s="16" t="str">
        <f>+CONCATENATE(Sheet4!A203,Sheet1!N210,Sheet1!O210,Sheet1!P210,Sheet1!Q210)</f>
        <v/>
      </c>
    </row>
    <row r="204" spans="1:1">
      <c r="A204" s="16" t="str">
        <f>+CONCATENATE(Sheet4!A204,Sheet1!N211,Sheet1!O211,Sheet1!P211,Sheet1!Q211)</f>
        <v/>
      </c>
    </row>
    <row r="205" spans="1:1">
      <c r="A205" s="16" t="str">
        <f>+CONCATENATE(Sheet4!A205,Sheet1!N212,Sheet1!O212,Sheet1!P212,Sheet1!Q212)</f>
        <v/>
      </c>
    </row>
    <row r="206" spans="1:1">
      <c r="A206" s="16" t="str">
        <f>+CONCATENATE(Sheet4!A206,Sheet1!N213,Sheet1!O213,Sheet1!P213,Sheet1!Q213)</f>
        <v/>
      </c>
    </row>
    <row r="207" spans="1:1">
      <c r="A207" s="16" t="str">
        <f>+CONCATENATE(Sheet4!A207,Sheet1!N214,Sheet1!O214,Sheet1!P214,Sheet1!Q214)</f>
        <v/>
      </c>
    </row>
    <row r="208" spans="1:1">
      <c r="A208" s="16" t="str">
        <f>+CONCATENATE(Sheet4!A208,Sheet1!N215,Sheet1!O215,Sheet1!P215,Sheet1!Q215)</f>
        <v/>
      </c>
    </row>
    <row r="209" spans="1:1">
      <c r="A209" s="16" t="str">
        <f>+CONCATENATE(Sheet4!A209,Sheet1!N216,Sheet1!O216,Sheet1!P216,Sheet1!Q216)</f>
        <v/>
      </c>
    </row>
    <row r="210" spans="1:1">
      <c r="A210" s="16" t="str">
        <f>+CONCATENATE(Sheet4!A210,Sheet1!N217,Sheet1!O217,Sheet1!P217,Sheet1!Q217)</f>
        <v/>
      </c>
    </row>
    <row r="211" spans="1:1">
      <c r="A211" s="16" t="str">
        <f>+CONCATENATE(Sheet4!A211,Sheet1!N218,Sheet1!O218,Sheet1!P218,Sheet1!Q218)</f>
        <v/>
      </c>
    </row>
    <row r="212" spans="1:1">
      <c r="A212" s="16" t="str">
        <f>+CONCATENATE(Sheet4!A212,Sheet1!N219,Sheet1!O219,Sheet1!P219,Sheet1!Q219)</f>
        <v/>
      </c>
    </row>
    <row r="213" spans="1:1">
      <c r="A213" s="16" t="str">
        <f>+CONCATENATE(Sheet4!A213,Sheet1!N220,Sheet1!O220,Sheet1!P220,Sheet1!Q220)</f>
        <v/>
      </c>
    </row>
    <row r="214" spans="1:1">
      <c r="A214" s="16" t="str">
        <f>+CONCATENATE(Sheet4!A214,Sheet1!N221,Sheet1!O221,Sheet1!P221,Sheet1!Q221)</f>
        <v/>
      </c>
    </row>
    <row r="215" spans="1:1">
      <c r="A215" s="16" t="str">
        <f>+CONCATENATE(Sheet4!A215,Sheet1!N222,Sheet1!O222,Sheet1!P222,Sheet1!Q222)</f>
        <v/>
      </c>
    </row>
    <row r="216" spans="1:1">
      <c r="A216" s="16" t="str">
        <f>+CONCATENATE(Sheet4!A216,Sheet1!N223,Sheet1!O223,Sheet1!P223,Sheet1!Q223)</f>
        <v/>
      </c>
    </row>
    <row r="217" spans="1:1">
      <c r="A217" s="16" t="str">
        <f>+CONCATENATE(Sheet4!A217,Sheet1!N224,Sheet1!O224,Sheet1!P224,Sheet1!Q224)</f>
        <v/>
      </c>
    </row>
    <row r="218" spans="1:1">
      <c r="A218" s="16" t="str">
        <f>+CONCATENATE(Sheet4!A218,Sheet1!N225,Sheet1!O225,Sheet1!P225,Sheet1!Q225)</f>
        <v/>
      </c>
    </row>
    <row r="219" spans="1:1">
      <c r="A219" s="16" t="str">
        <f>+CONCATENATE(Sheet4!A219,Sheet1!N226,Sheet1!O226,Sheet1!P226,Sheet1!Q226)</f>
        <v/>
      </c>
    </row>
    <row r="220" spans="1:1">
      <c r="A220" s="16" t="str">
        <f>+CONCATENATE(Sheet4!A220,Sheet1!N227,Sheet1!O227,Sheet1!P227,Sheet1!Q227)</f>
        <v/>
      </c>
    </row>
    <row r="221" spans="1:1">
      <c r="A221" s="16" t="str">
        <f>+CONCATENATE(Sheet4!A221,Sheet1!N228,Sheet1!O228,Sheet1!P228,Sheet1!Q228)</f>
        <v/>
      </c>
    </row>
    <row r="222" spans="1:1">
      <c r="A222" s="16" t="str">
        <f>+CONCATENATE(Sheet4!A222,Sheet1!N229,Sheet1!O229,Sheet1!P229,Sheet1!Q229)</f>
        <v/>
      </c>
    </row>
    <row r="223" spans="1:1">
      <c r="A223" s="16" t="str">
        <f>+CONCATENATE(Sheet4!A223,Sheet1!N230,Sheet1!O230,Sheet1!P230,Sheet1!Q230)</f>
        <v/>
      </c>
    </row>
    <row r="224" spans="1:1">
      <c r="A224" s="16" t="str">
        <f>+CONCATENATE(Sheet4!A224,Sheet1!N231,Sheet1!O231,Sheet1!P231,Sheet1!Q231)</f>
        <v/>
      </c>
    </row>
    <row r="225" spans="1:1">
      <c r="A225" s="16" t="str">
        <f>+CONCATENATE(Sheet4!A225,Sheet1!N232,Sheet1!O232,Sheet1!P232,Sheet1!Q232)</f>
        <v/>
      </c>
    </row>
    <row r="226" spans="1:1">
      <c r="A226" s="16" t="str">
        <f>+CONCATENATE(Sheet4!A226,Sheet1!N233,Sheet1!O233,Sheet1!P233,Sheet1!Q233)</f>
        <v/>
      </c>
    </row>
    <row r="227" spans="1:1">
      <c r="A227" s="16" t="str">
        <f>+CONCATENATE(Sheet4!A227,Sheet1!N234,Sheet1!O234,Sheet1!P234,Sheet1!Q234)</f>
        <v/>
      </c>
    </row>
    <row r="228" spans="1:1">
      <c r="A228" s="16" t="str">
        <f>+CONCATENATE(Sheet4!A228,Sheet1!N235,Sheet1!O235,Sheet1!P235,Sheet1!Q235)</f>
        <v/>
      </c>
    </row>
    <row r="229" spans="1:1">
      <c r="A229" s="16" t="str">
        <f>+CONCATENATE(Sheet4!A229,Sheet1!N236,Sheet1!O236,Sheet1!P236,Sheet1!Q236)</f>
        <v/>
      </c>
    </row>
    <row r="230" spans="1:1">
      <c r="A230" s="16" t="str">
        <f>+CONCATENATE(Sheet4!A230,Sheet1!N237,Sheet1!O237,Sheet1!P237,Sheet1!Q237)</f>
        <v/>
      </c>
    </row>
    <row r="231" spans="1:1">
      <c r="A231" s="16" t="str">
        <f>+CONCATENATE(Sheet4!A231,Sheet1!N238,Sheet1!O238,Sheet1!P238,Sheet1!Q238)</f>
        <v/>
      </c>
    </row>
    <row r="232" spans="1:1">
      <c r="A232" s="16" t="str">
        <f>+CONCATENATE(Sheet4!A232,Sheet1!N239,Sheet1!O239,Sheet1!P239,Sheet1!Q239)</f>
        <v/>
      </c>
    </row>
    <row r="233" spans="1:1">
      <c r="A233" s="16" t="str">
        <f>+CONCATENATE(Sheet4!A233,Sheet1!N240,Sheet1!O240,Sheet1!P240,Sheet1!Q240)</f>
        <v/>
      </c>
    </row>
    <row r="234" spans="1:1">
      <c r="A234" s="16" t="str">
        <f>+CONCATENATE(Sheet4!A234,Sheet1!N241,Sheet1!O241,Sheet1!P241,Sheet1!Q241)</f>
        <v/>
      </c>
    </row>
    <row r="235" spans="1:1">
      <c r="A235" s="16" t="str">
        <f>+CONCATENATE(Sheet4!A235,Sheet1!N242,Sheet1!O242,Sheet1!P242,Sheet1!Q242)</f>
        <v/>
      </c>
    </row>
    <row r="236" spans="1:1">
      <c r="A236" s="16" t="str">
        <f>+CONCATENATE(Sheet4!A236,Sheet1!N243,Sheet1!O243,Sheet1!P243,Sheet1!Q243)</f>
        <v/>
      </c>
    </row>
    <row r="237" spans="1:1">
      <c r="A237" s="16" t="str">
        <f>+CONCATENATE(Sheet4!A237,Sheet1!N244,Sheet1!O244,Sheet1!P244,Sheet1!Q244)</f>
        <v/>
      </c>
    </row>
    <row r="238" spans="1:1">
      <c r="A238" s="16" t="str">
        <f>+CONCATENATE(Sheet4!A238,Sheet1!N245,Sheet1!O245,Sheet1!P245,Sheet1!Q245)</f>
        <v/>
      </c>
    </row>
    <row r="239" spans="1:1">
      <c r="A239" s="16" t="str">
        <f>+CONCATENATE(Sheet4!A239,Sheet1!N246,Sheet1!O246,Sheet1!P246,Sheet1!Q246)</f>
        <v/>
      </c>
    </row>
    <row r="240" spans="1:1">
      <c r="A240" s="16" t="str">
        <f>+CONCATENATE(Sheet4!A240,Sheet1!N247,Sheet1!O247,Sheet1!P247,Sheet1!Q247)</f>
        <v/>
      </c>
    </row>
    <row r="241" spans="1:1">
      <c r="A241" s="16" t="str">
        <f>+CONCATENATE(Sheet4!A241,Sheet1!N248,Sheet1!O248,Sheet1!P248,Sheet1!Q248)</f>
        <v/>
      </c>
    </row>
    <row r="242" spans="1:1">
      <c r="A242" s="16" t="str">
        <f>+CONCATENATE(Sheet4!A242,Sheet1!N249,Sheet1!O249,Sheet1!P249,Sheet1!Q249)</f>
        <v/>
      </c>
    </row>
    <row r="243" spans="1:1">
      <c r="A243" s="16" t="str">
        <f>+CONCATENATE(Sheet4!A243,Sheet1!N250,Sheet1!O250,Sheet1!P250,Sheet1!Q250)</f>
        <v/>
      </c>
    </row>
    <row r="244" spans="1:1">
      <c r="A244" s="16" t="str">
        <f>+CONCATENATE(Sheet4!A244,Sheet1!N251,Sheet1!O251,Sheet1!P251,Sheet1!Q251)</f>
        <v/>
      </c>
    </row>
    <row r="245" spans="1:1">
      <c r="A245" s="16" t="str">
        <f>+CONCATENATE(Sheet4!A245,Sheet1!N252,Sheet1!O252,Sheet1!P252,Sheet1!Q252)</f>
        <v/>
      </c>
    </row>
    <row r="246" spans="1:1">
      <c r="A246" s="16" t="str">
        <f>+CONCATENATE(Sheet4!A246,Sheet1!N253,Sheet1!O253,Sheet1!P253,Sheet1!Q253)</f>
        <v/>
      </c>
    </row>
    <row r="247" spans="1:1">
      <c r="A247" s="16" t="str">
        <f>+CONCATENATE(Sheet4!A247,Sheet1!N254,Sheet1!O254,Sheet1!P254,Sheet1!Q254)</f>
        <v/>
      </c>
    </row>
    <row r="248" spans="1:1">
      <c r="A248" s="16" t="str">
        <f>+CONCATENATE(Sheet4!A248,Sheet1!N255,Sheet1!O255,Sheet1!P255,Sheet1!Q255)</f>
        <v/>
      </c>
    </row>
    <row r="249" spans="1:1">
      <c r="A249" s="16" t="str">
        <f>+CONCATENATE(Sheet4!A249,Sheet1!N256,Sheet1!O256,Sheet1!P256,Sheet1!Q256)</f>
        <v/>
      </c>
    </row>
    <row r="250" spans="1:1">
      <c r="A250" s="16" t="str">
        <f>+CONCATENATE(Sheet4!A250,Sheet1!N257,Sheet1!O257,Sheet1!P257,Sheet1!Q257)</f>
        <v/>
      </c>
    </row>
    <row r="251" spans="1:1">
      <c r="A251" s="16" t="str">
        <f>+CONCATENATE(Sheet4!A251,Sheet1!N258,Sheet1!O258,Sheet1!P258,Sheet1!Q258)</f>
        <v/>
      </c>
    </row>
    <row r="252" spans="1:1">
      <c r="A252" s="16" t="str">
        <f>+CONCATENATE(Sheet4!A252,Sheet1!N259,Sheet1!O259,Sheet1!P259,Sheet1!Q259)</f>
        <v/>
      </c>
    </row>
    <row r="253" spans="1:1">
      <c r="A253" s="16" t="str">
        <f>+CONCATENATE(Sheet4!A253,Sheet1!N260,Sheet1!O260,Sheet1!P260,Sheet1!Q260)</f>
        <v/>
      </c>
    </row>
    <row r="254" spans="1:1">
      <c r="A254" s="16" t="str">
        <f>+CONCATENATE(Sheet4!A254,Sheet1!N261,Sheet1!O261,Sheet1!P261,Sheet1!Q261)</f>
        <v/>
      </c>
    </row>
    <row r="255" spans="1:1">
      <c r="A255" s="16" t="str">
        <f>+CONCATENATE(Sheet4!A255,Sheet1!N262,Sheet1!O262,Sheet1!P262,Sheet1!Q262)</f>
        <v/>
      </c>
    </row>
    <row r="256" spans="1:1">
      <c r="A256" s="16" t="str">
        <f>+CONCATENATE(Sheet4!A256,Sheet1!N263,Sheet1!O263,Sheet1!P263,Sheet1!Q263)</f>
        <v/>
      </c>
    </row>
    <row r="257" spans="1:1">
      <c r="A257" s="16" t="str">
        <f>+CONCATENATE(Sheet4!A257,Sheet1!N264,Sheet1!O264,Sheet1!P264,Sheet1!Q264)</f>
        <v/>
      </c>
    </row>
    <row r="258" spans="1:1">
      <c r="A258" s="16" t="str">
        <f>+CONCATENATE(Sheet4!A258,Sheet1!N265,Sheet1!O265,Sheet1!P265,Sheet1!Q265)</f>
        <v/>
      </c>
    </row>
    <row r="259" spans="1:1">
      <c r="A259" s="16" t="str">
        <f>+CONCATENATE(Sheet4!A259,Sheet1!N266,Sheet1!O266,Sheet1!P266,Sheet1!Q266)</f>
        <v/>
      </c>
    </row>
    <row r="260" spans="1:1">
      <c r="A260" s="16" t="str">
        <f>+CONCATENATE(Sheet4!A260,Sheet1!N267,Sheet1!O267,Sheet1!P267,Sheet1!Q267)</f>
        <v/>
      </c>
    </row>
    <row r="261" spans="1:1">
      <c r="A261" s="16" t="str">
        <f>+CONCATENATE(Sheet4!A261,Sheet1!N268,Sheet1!O268,Sheet1!P268,Sheet1!Q268)</f>
        <v/>
      </c>
    </row>
    <row r="262" spans="1:1">
      <c r="A262" s="16" t="str">
        <f>+CONCATENATE(Sheet4!A262,Sheet1!N269,Sheet1!O269,Sheet1!P269,Sheet1!Q269)</f>
        <v/>
      </c>
    </row>
    <row r="263" spans="1:1">
      <c r="A263" s="16" t="str">
        <f>+CONCATENATE(Sheet4!A263,Sheet1!N270,Sheet1!O270,Sheet1!P270,Sheet1!Q270)</f>
        <v/>
      </c>
    </row>
    <row r="264" spans="1:1">
      <c r="A264" s="16" t="str">
        <f>+CONCATENATE(Sheet4!A264,Sheet1!N271,Sheet1!O271,Sheet1!P271,Sheet1!Q271)</f>
        <v/>
      </c>
    </row>
    <row r="265" spans="1:1">
      <c r="A265" s="16" t="str">
        <f>+CONCATENATE(Sheet4!A265,Sheet1!N272,Sheet1!O272,Sheet1!P272,Sheet1!Q272)</f>
        <v/>
      </c>
    </row>
    <row r="266" spans="1:1">
      <c r="A266" s="16" t="str">
        <f>+CONCATENATE(Sheet4!A266,Sheet1!N273,Sheet1!O273,Sheet1!P273,Sheet1!Q273)</f>
        <v/>
      </c>
    </row>
    <row r="267" spans="1:1">
      <c r="A267" s="16" t="str">
        <f>+CONCATENATE(Sheet4!A267,Sheet1!N274,Sheet1!O274,Sheet1!P274,Sheet1!Q274)</f>
        <v/>
      </c>
    </row>
    <row r="268" spans="1:1">
      <c r="A268" s="16" t="str">
        <f>+CONCATENATE(Sheet4!A268,Sheet1!N275,Sheet1!O275,Sheet1!P275,Sheet1!Q275)</f>
        <v/>
      </c>
    </row>
    <row r="269" spans="1:1">
      <c r="A269" s="16" t="str">
        <f>+CONCATENATE(Sheet4!A269,Sheet1!N276,Sheet1!O276,Sheet1!P276,Sheet1!Q276)</f>
        <v/>
      </c>
    </row>
    <row r="270" spans="1:1">
      <c r="A270" s="16" t="str">
        <f>+CONCATENATE(Sheet4!A270,Sheet1!N277,Sheet1!O277,Sheet1!P277,Sheet1!Q277)</f>
        <v/>
      </c>
    </row>
  </sheetData>
  <sheetProtection password="C384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54"/>
  <sheetViews>
    <sheetView workbookViewId="0">
      <selection activeCell="H22" sqref="H22"/>
    </sheetView>
  </sheetViews>
  <sheetFormatPr defaultRowHeight="12.75"/>
  <cols>
    <col min="1" max="16384" width="9.140625" style="16"/>
  </cols>
  <sheetData>
    <row r="1" spans="1:1">
      <c r="A1" s="16" t="str">
        <f>+CONCATENATE(Sheet5!A1,Sheet1!R8,Sheet1!S8)</f>
        <v>99999999999#01234#30/09/2013#200.00##NEFT00000000#ABC Pvt Ltd#NEFT / RTGS</v>
      </c>
    </row>
    <row r="2" spans="1:1">
      <c r="A2" s="16" t="str">
        <f>+CONCATENATE(Sheet5!A2,Sheet1!R9,Sheet1!S9)</f>
        <v>012345678901234#UTIB0000000#30/09/2013##1.00#NEFT00000001#Sachin Tendulkar#NEFT / RTGS</v>
      </c>
    </row>
    <row r="3" spans="1:1">
      <c r="A3" s="16" t="str">
        <f>+CONCATENATE(Sheet5!A3,Sheet1!R10,Sheet1!S10)</f>
        <v>09876543210987#HDFC0000000#30/09/2013##1.00#NEFT00000002#Sourav Ganguly#NEFT / RTGS</v>
      </c>
    </row>
    <row r="4" spans="1:1">
      <c r="A4" s="16" t="str">
        <f>+CONCATENATE(Sheet5!A4,Sheet1!R11,Sheet1!S11)</f>
        <v>011223344556677#UTIB0000000#30/09/2013##1.00#NEFT00000003#Rahul Dravid#NEFT / RTGS</v>
      </c>
    </row>
    <row r="5" spans="1:1">
      <c r="A5" s="16" t="str">
        <f>+CONCATENATE(Sheet5!A5,Sheet1!R12,Sheet1!S12)</f>
        <v>099887766554433#UTIB0000000#30/09/2013##1.00#NEFT00000004#Anil Kumble#NEFT / RTGS</v>
      </c>
    </row>
    <row r="6" spans="1:1">
      <c r="A6" s="16" t="str">
        <f>+CONCATENATE(Sheet5!A6,Sheet1!R13,Sheet1!S13)</f>
        <v>0090000000001#INDB0000000#30/09/2013##1.00#NEFT00000005#Kishore Kumar Ganguly#NEFT / RTGS</v>
      </c>
    </row>
    <row r="7" spans="1:1">
      <c r="A7" s="16" t="str">
        <f>+CONCATENATE(Sheet5!A7,Sheet1!R14,Sheet1!S14)</f>
        <v>0090000000002#ICIC0000000#30/09/2013##1.00#NEFT00000006#Md. Rafi#NEFT / RTGS</v>
      </c>
    </row>
    <row r="8" spans="1:1">
      <c r="A8" s="16" t="str">
        <f>+CONCATENATE(Sheet5!A8,Sheet1!R15,Sheet1!S15)</f>
        <v>0090000000003#HDFC0000000#30/09/2013##1.00#NEFT00000007#Lata Mangeskar#NEFT / RTGS</v>
      </c>
    </row>
    <row r="9" spans="1:1">
      <c r="A9" s="16" t="str">
        <f>+CONCATENATE(Sheet5!A9,Sheet1!R16,Sheet1!S16)</f>
        <v>0090000000004#HDFC0000000#30/09/2013##1.00#NEFT00000008#Lala Amarnath#NEFT / RTGS</v>
      </c>
    </row>
    <row r="10" spans="1:1">
      <c r="A10" s="16" t="str">
        <f>+CONCATENATE(Sheet5!A10,Sheet1!R17,Sheet1!S17)</f>
        <v>0090000000005#HDFC0000000#30/09/2013##1.00#NEFT00000009#Amitabh Bacchan#NEFT / RTGS</v>
      </c>
    </row>
    <row r="11" spans="1:1">
      <c r="A11" s="16" t="str">
        <f>+CONCATENATE(Sheet5!A11,Sheet1!R18,Sheet1!S18)</f>
        <v>0090000000006#INDB0000000#30/09/2013##1.00#NEFT00000010#Mithun Chakraborty#NEFT / RTGS</v>
      </c>
    </row>
    <row r="12" spans="1:1">
      <c r="A12" s="16" t="str">
        <f>+CONCATENATE(Sheet5!A12,Sheet1!R19,Sheet1!S19)</f>
        <v>0090000000007#INDB0000000#30/09/2013##1.00#NEFT00000011#Sahruk Khan#NEFT / RTGS</v>
      </c>
    </row>
    <row r="13" spans="1:1">
      <c r="A13" s="16" t="str">
        <f>+CONCATENATE(Sheet5!A13,Sheet1!R20,Sheet1!S20)</f>
        <v>0090000000008#INDB0000000#30/09/2013##1.00#NEFT00000012#Abhijit Kundu#NEFT / RTGS</v>
      </c>
    </row>
    <row r="14" spans="1:1">
      <c r="A14" s="16" t="str">
        <f>+CONCATENATE(Sheet5!A14,Sheet1!R21,Sheet1!S21)</f>
        <v>0090000000013#INDB0000000#30/09/2013##1.00#NEFT00000013#Amir Khan#NEFT / RTGS</v>
      </c>
    </row>
    <row r="15" spans="1:1">
      <c r="A15" s="16" t="str">
        <f>+CONCATENATE(Sheet5!A15,Sheet1!R22,Sheet1!S22)</f>
        <v>0090000000014#INDB0000000#30/09/2013##1.00#NEFT00000014#Salman Khan#NEFT / RTGS</v>
      </c>
    </row>
    <row r="16" spans="1:1">
      <c r="A16" s="16" t="str">
        <f>+CONCATENATE(Sheet5!A16,Sheet1!R23,Sheet1!S23)</f>
        <v>0090000000015#INDB0000000#30/09/2013##1.00#NEFT00000015#Rahul Dravid#NEFT / RTGS</v>
      </c>
    </row>
    <row r="17" spans="1:1">
      <c r="A17" s="16" t="str">
        <f>+CONCATENATE(Sheet5!A17,Sheet1!R24,Sheet1!S24)</f>
        <v>0090000000016#INDB0000000#30/09/2013##1.00#NEFT00000016#Anil Kumble#NEFT / RTGS</v>
      </c>
    </row>
    <row r="18" spans="1:1">
      <c r="A18" s="16" t="str">
        <f>+CONCATENATE(Sheet5!A18,Sheet1!R25,Sheet1!S25)</f>
        <v>0090000000017#INDB0000000#30/09/2013##1.00#NEFT00000017#Kishore Kumar Ganguly#NEFT / RTGS</v>
      </c>
    </row>
    <row r="19" spans="1:1">
      <c r="A19" s="16" t="str">
        <f>+CONCATENATE(Sheet5!A19,Sheet1!R26,Sheet1!S26)</f>
        <v>0090000000018#INDB0000000#30/09/2013##1.00#NEFT00000018#Md. Rafi#NEFT / RTGS</v>
      </c>
    </row>
    <row r="20" spans="1:1">
      <c r="A20" s="16" t="str">
        <f>+CONCATENATE(Sheet5!A20,Sheet1!R27,Sheet1!S27)</f>
        <v>0090000000019#INDB0000000#30/09/2013##1.00#NEFT00000019#Lata Mangeskar#NEFT / RTGS</v>
      </c>
    </row>
    <row r="21" spans="1:1">
      <c r="A21" s="16" t="str">
        <f>+CONCATENATE(Sheet5!A21,Sheet1!R28,Sheet1!S28)</f>
        <v>0090000000020#INDB0000000#30/09/2013##1.00#NEFT00000020#Lala Amarnath#NEFT / RTGS</v>
      </c>
    </row>
    <row r="22" spans="1:1">
      <c r="A22" s="16" t="str">
        <f>+CONCATENATE(Sheet5!A22,Sheet1!R29,Sheet1!S29)</f>
        <v>0090000000021#HDFC0000000#30/09/2013##1.00#NEFT00000021#Amitabh Bacchan#NEFT / RTGS</v>
      </c>
    </row>
    <row r="23" spans="1:1">
      <c r="A23" s="16" t="str">
        <f>+CONCATENATE(Sheet5!A23,Sheet1!R30,Sheet1!S30)</f>
        <v>0090000000022#HDFC0000000#30/09/2013##1.00#NEFT00000022#Mithun Chakraborty#NEFT / RTGS</v>
      </c>
    </row>
    <row r="24" spans="1:1">
      <c r="A24" s="16" t="str">
        <f>+CONCATENATE(Sheet5!A24,Sheet1!R31,Sheet1!S31)</f>
        <v>0090000000023#HDFC0000000#30/09/2013##1.00#NEFT00000023#Sahruk Khan#NEFT / RTGS</v>
      </c>
    </row>
    <row r="25" spans="1:1">
      <c r="A25" s="16" t="str">
        <f>+CONCATENATE(Sheet5!A25,Sheet1!R32,Sheet1!S32)</f>
        <v>0090000000024#HDFC0000000#30/09/2013##1.00#NEFT00000024#Abhijit Kundu#NEFT / RTGS</v>
      </c>
    </row>
    <row r="26" spans="1:1">
      <c r="A26" s="16" t="str">
        <f>+CONCATENATE(Sheet5!A26,Sheet1!R33,Sheet1!S33)</f>
        <v>0090000000025#HDFC0000000#30/09/2013##1.00#NEFT00000025#Sachin Tendulkar#NEFT / RTGS</v>
      </c>
    </row>
    <row r="27" spans="1:1">
      <c r="A27" s="16" t="str">
        <f>+CONCATENATE(Sheet5!A27,Sheet1!R34,Sheet1!S34)</f>
        <v>0090000000026#HDFC0000000#30/09/2013##1.00#NEFT00000026#Sourav Ganguly#NEFT / RTGS</v>
      </c>
    </row>
    <row r="28" spans="1:1">
      <c r="A28" s="16" t="str">
        <f>+CONCATENATE(Sheet5!A28,Sheet1!R35,Sheet1!S35)</f>
        <v>0090000000027#HDFC0000000#30/09/2013##1.00#NEFT00000027#Rahul Dravid#NEFT / RTGS</v>
      </c>
    </row>
    <row r="29" spans="1:1">
      <c r="A29" s="16" t="str">
        <f>+CONCATENATE(Sheet5!A29,Sheet1!R36,Sheet1!S36)</f>
        <v>0090000000028#HDFC0000000#30/09/2013##1.00#NEFT00000028#Anil Kumble#NEFT / RTGS</v>
      </c>
    </row>
    <row r="30" spans="1:1">
      <c r="A30" s="16" t="str">
        <f>+CONCATENATE(Sheet5!A30,Sheet1!R37,Sheet1!S37)</f>
        <v>0090000000029#UTIB0000000#30/09/2013##1.00#NEFT00000029#Kishore Kumar Ganguly#NEFT / RTGS</v>
      </c>
    </row>
    <row r="31" spans="1:1">
      <c r="A31" s="16" t="str">
        <f>+CONCATENATE(Sheet5!A31,Sheet1!R38,Sheet1!S38)</f>
        <v>0090000000030#ICIC0000000#30/09/2013##1.00#NEFT00000030#Md. Rafi#NEFT / RTGS</v>
      </c>
    </row>
    <row r="32" spans="1:1">
      <c r="A32" s="16" t="str">
        <f>+CONCATENATE(Sheet5!A32,Sheet1!R39,Sheet1!S39)</f>
        <v>0090000000031#ICIC0000000#30/09/2013##1.00#NEFT00000031#Lata Mangeskar#NEFT / RTGS</v>
      </c>
    </row>
    <row r="33" spans="1:1">
      <c r="A33" s="16" t="str">
        <f>+CONCATENATE(Sheet5!A33,Sheet1!R40,Sheet1!S40)</f>
        <v>0090000000032#ICIC0000000#30/09/2013##1.00#NEFT00000032#Lala Amarnath#NEFT / RTGS</v>
      </c>
    </row>
    <row r="34" spans="1:1">
      <c r="A34" s="16" t="str">
        <f>+CONCATENATE(Sheet5!A34,Sheet1!R41,Sheet1!S41)</f>
        <v>0090000000033#ICIC0000000#30/09/2013##1.00#NEFT00000033#Amitabh Bacchan#NEFT / RTGS</v>
      </c>
    </row>
    <row r="35" spans="1:1">
      <c r="A35" s="16" t="str">
        <f>+CONCATENATE(Sheet5!A35,Sheet1!R42,Sheet1!S42)</f>
        <v>0090000000034#ICIC0000000#30/09/2013##1.00#NEFT00000034#Mithun Chakraborty#NEFT / RTGS</v>
      </c>
    </row>
    <row r="36" spans="1:1">
      <c r="A36" s="16" t="str">
        <f>+CONCATENATE(Sheet5!A36,Sheet1!R43,Sheet1!S43)</f>
        <v>0090000000035#ICIC0000000#30/09/2013##1.00#NEFT00000035#Sahruk Khan#NEFT / RTGS</v>
      </c>
    </row>
    <row r="37" spans="1:1">
      <c r="A37" s="16" t="str">
        <f>+CONCATENATE(Sheet5!A37,Sheet1!R44,Sheet1!S44)</f>
        <v>0090000000036#ICIC0000000#30/09/2013##1.00#NEFT00000036#Abhijit Kundu#NEFT / RTGS</v>
      </c>
    </row>
    <row r="38" spans="1:1">
      <c r="A38" s="16" t="str">
        <f>+CONCATENATE(Sheet5!A38,Sheet1!R45,Sheet1!S45)</f>
        <v>0090000000037#ICIC0000000#30/09/2013##1.00#NEFT00000037#Sachin Tendulkar#NEFT / RTGS</v>
      </c>
    </row>
    <row r="39" spans="1:1">
      <c r="A39" s="16" t="str">
        <f>+CONCATENATE(Sheet5!A39,Sheet1!R46,Sheet1!S46)</f>
        <v>0090000000038#UTIB0000000#30/09/2013##1.00#NEFT00000038#Sourav Ganguly#NEFT / RTGS</v>
      </c>
    </row>
    <row r="40" spans="1:1">
      <c r="A40" s="16" t="str">
        <f>+CONCATENATE(Sheet5!A40,Sheet1!R47,Sheet1!S47)</f>
        <v>0090000000039#HDFC0000000#30/09/2013##1.00#NEFT00000039#Rahul Dravid#NEFT / RTGS</v>
      </c>
    </row>
    <row r="41" spans="1:1">
      <c r="A41" s="16" t="str">
        <f>+CONCATENATE(Sheet5!A41,Sheet1!R48,Sheet1!S48)</f>
        <v>0090000000040#UTIB0000000#30/09/2013##1.00#NEFT00000040#Anil Kumble#NEFT / RTGS</v>
      </c>
    </row>
    <row r="42" spans="1:1">
      <c r="A42" s="16" t="str">
        <f>+CONCATENATE(Sheet5!A42,Sheet1!R49,Sheet1!S49)</f>
        <v>0090000000041#UTIB0000000#30/09/2013##1.00#NEFT00000041#Kishore Kumar Ganguly#NEFT / RTGS</v>
      </c>
    </row>
    <row r="43" spans="1:1">
      <c r="A43" s="16" t="str">
        <f>+CONCATENATE(Sheet5!A43,Sheet1!R50,Sheet1!S50)</f>
        <v>0090000000042#INDB0000000#30/09/2013##1.00#NEFT00000042#Md. Rafi#NEFT / RTGS</v>
      </c>
    </row>
    <row r="44" spans="1:1">
      <c r="A44" s="16" t="str">
        <f>+CONCATENATE(Sheet5!A44,Sheet1!R51,Sheet1!S51)</f>
        <v>0090000000043#ICIC0000000#30/09/2013##1.00#NEFT00000043#Lata Mangeskar#NEFT / RTGS</v>
      </c>
    </row>
    <row r="45" spans="1:1">
      <c r="A45" s="16" t="str">
        <f>+CONCATENATE(Sheet5!A45,Sheet1!R52,Sheet1!S52)</f>
        <v>0090000000044#HDFC0000000#30/09/2013##1.00#NEFT00000044#Lala Amarnath#NEFT / RTGS</v>
      </c>
    </row>
    <row r="46" spans="1:1">
      <c r="A46" s="16" t="str">
        <f>+CONCATENATE(Sheet5!A46,Sheet1!R53,Sheet1!S53)</f>
        <v>0090000000045#HDFC0000000#30/09/2013##1.00#NEFT00000045#Amitabh Bacchan#NEFT / RTGS</v>
      </c>
    </row>
    <row r="47" spans="1:1">
      <c r="A47" s="16" t="str">
        <f>+CONCATENATE(Sheet5!A47,Sheet1!R54,Sheet1!S54)</f>
        <v>0090000000046#HDFC0000000#30/09/2013##1.00#NEFT00000046#Mithun Chakraborty#NEFT / RTGS</v>
      </c>
    </row>
    <row r="48" spans="1:1">
      <c r="A48" s="16" t="str">
        <f>+CONCATENATE(Sheet5!A48,Sheet1!R55,Sheet1!S55)</f>
        <v>0090000000047#INDB0000000#30/09/2013##1.00#NEFT00000047#Sahruk Khan#NEFT / RTGS</v>
      </c>
    </row>
    <row r="49" spans="1:1">
      <c r="A49" s="16" t="str">
        <f>+CONCATENATE(Sheet5!A49,Sheet1!R56,Sheet1!S56)</f>
        <v>0090000000048#INDB0000000#30/09/2013##1.00#NEFT00000048#Abhijit Kundu#NEFT / RTGS</v>
      </c>
    </row>
    <row r="50" spans="1:1">
      <c r="A50" s="16" t="str">
        <f>+CONCATENATE(Sheet5!A50,Sheet1!R57,Sheet1!S57)</f>
        <v>0090000000049#UTIB0000000#30/09/2013##1.00#NEFT00000049#Sachin Tendulkar#NEFT / RTGS</v>
      </c>
    </row>
    <row r="51" spans="1:1">
      <c r="A51" s="16" t="str">
        <f>+CONCATENATE(Sheet5!A51,Sheet1!R58,Sheet1!S58)</f>
        <v>0090000000050#HDFC0000000#30/09/2013##1.00#NEFT00000050#Sourav Ganguly#NEFT / RTGS</v>
      </c>
    </row>
    <row r="52" spans="1:1">
      <c r="A52" s="16" t="str">
        <f>+CONCATENATE(Sheet5!A52,Sheet1!R59,Sheet1!S59)</f>
        <v>0090000000051#UTIB0000000#30/09/2013##1.00#NEFT00000051#Rahul Dravid#NEFT / RTGS</v>
      </c>
    </row>
    <row r="53" spans="1:1">
      <c r="A53" s="16" t="str">
        <f>+CONCATENATE(Sheet5!A53,Sheet1!R60,Sheet1!S60)</f>
        <v>0090000000052#UTIB0000000#30/09/2013##1.00#NEFT00000052#Anil Kumble#NEFT / RTGS</v>
      </c>
    </row>
    <row r="54" spans="1:1">
      <c r="A54" s="16" t="str">
        <f>+CONCATENATE(Sheet5!A54,Sheet1!R61,Sheet1!S61)</f>
        <v>0090000000053#INDB0000000#30/09/2013##1.00#NEFT00000053#Kishore Kumar Ganguly#NEFT / RTGS</v>
      </c>
    </row>
    <row r="55" spans="1:1">
      <c r="A55" s="16" t="str">
        <f>+CONCATENATE(Sheet5!A55,Sheet1!R62,Sheet1!S62)</f>
        <v>0090000000054#ICIC0000000#30/09/2013##1.00#NEFT00000054#Md. Rafi#NEFT / RTGS</v>
      </c>
    </row>
    <row r="56" spans="1:1">
      <c r="A56" s="16" t="str">
        <f>+CONCATENATE(Sheet5!A56,Sheet1!R63,Sheet1!S63)</f>
        <v>0090000000055#HDFC0000000#30/09/2013##1.00#NEFT00000055#Lata Mangeskar#NEFT / RTGS</v>
      </c>
    </row>
    <row r="57" spans="1:1">
      <c r="A57" s="16" t="str">
        <f>+CONCATENATE(Sheet5!A57,Sheet1!R64,Sheet1!S64)</f>
        <v>90000000056#HDFC0000000#30/09/2013##1.00#NEFT00000056#Lala Amarnath#NEFT / RTGS</v>
      </c>
    </row>
    <row r="58" spans="1:1">
      <c r="A58" s="16" t="str">
        <f>+CONCATENATE(Sheet5!A58,Sheet1!R65,Sheet1!S65)</f>
        <v>90000000057#HDFC0000000#30/09/2013##1.00#NEFT00000057#Amitabh Bacchan#NEFT / RTGS</v>
      </c>
    </row>
    <row r="59" spans="1:1">
      <c r="A59" s="16" t="str">
        <f>+CONCATENATE(Sheet5!A59,Sheet1!R66,Sheet1!S66)</f>
        <v>90000000058#INDB0000000#30/09/2013##1.00#NEFT00000058#Mithun Chakraborty#NEFT / RTGS</v>
      </c>
    </row>
    <row r="60" spans="1:1">
      <c r="A60" s="16" t="str">
        <f>+CONCATENATE(Sheet5!A60,Sheet1!R67,Sheet1!S67)</f>
        <v>90000000059#INDB0000000#30/09/2013##1.00#NEFT00000059#Sahruk Khan#NEFT / RTGS</v>
      </c>
    </row>
    <row r="61" spans="1:1">
      <c r="A61" s="16" t="str">
        <f>+CONCATENATE(Sheet5!A61,Sheet1!R68,Sheet1!S68)</f>
        <v>90000000060#UTIB0000000#30/09/2013##1.00#NEFT00000060#Abhijit Kundu#NEFT / RTGS</v>
      </c>
    </row>
    <row r="62" spans="1:1">
      <c r="A62" s="16" t="str">
        <f>+CONCATENATE(Sheet5!A62,Sheet1!R69,Sheet1!S69)</f>
        <v>90000000061#HDFC0000000#30/09/2013##1.00#NEFT00000061#Sachin Tendulkar#NEFT / RTGS</v>
      </c>
    </row>
    <row r="63" spans="1:1">
      <c r="A63" s="16" t="str">
        <f>+CONCATENATE(Sheet5!A63,Sheet1!R70,Sheet1!S70)</f>
        <v>90000000062#UTIB0000000#30/09/2013##1.00#NEFT00000062#Sourav Ganguly#NEFT / RTGS</v>
      </c>
    </row>
    <row r="64" spans="1:1">
      <c r="A64" s="16" t="str">
        <f>+CONCATENATE(Sheet5!A64,Sheet1!R71,Sheet1!S71)</f>
        <v>90000000063#UTIB0000000#30/09/2013##1.00#NEFT00000063#Rahul Dravid#NEFT / RTGS</v>
      </c>
    </row>
    <row r="65" spans="1:1">
      <c r="A65" s="16" t="str">
        <f>+CONCATENATE(Sheet5!A65,Sheet1!R72,Sheet1!S72)</f>
        <v>90000000064#INDB0000000#30/09/2013##1.00#NEFT00000064#Anil Kumble#NEFT / RTGS</v>
      </c>
    </row>
    <row r="66" spans="1:1">
      <c r="A66" s="16" t="str">
        <f>+CONCATENATE(Sheet5!A66,Sheet1!R73,Sheet1!S73)</f>
        <v>90000000065#ICIC0000000#30/09/2013##1.00#NEFT00000065#Kishore Kumar Ganguly#NEFT / RTGS</v>
      </c>
    </row>
    <row r="67" spans="1:1">
      <c r="A67" s="16" t="str">
        <f>+CONCATENATE(Sheet5!A67,Sheet1!R74,Sheet1!S74)</f>
        <v>90000000066#HDFC0000000#30/09/2013##1.00#NEFT00000066#Md. Rafi#NEFT / RTGS</v>
      </c>
    </row>
    <row r="68" spans="1:1">
      <c r="A68" s="16" t="str">
        <f>+CONCATENATE(Sheet5!A68,Sheet1!R75,Sheet1!S75)</f>
        <v>90000000067#HDFC0000000#30/09/2013##1.00#NEFT00000067#Lata Mangeskar#NEFT / RTGS</v>
      </c>
    </row>
    <row r="69" spans="1:1">
      <c r="A69" s="16" t="str">
        <f>+CONCATENATE(Sheet5!A69,Sheet1!R76,Sheet1!S76)</f>
        <v>90000000068#HDFC0000000#30/09/2013##1.00#NEFT00000068#Lala Amarnath#NEFT / RTGS</v>
      </c>
    </row>
    <row r="70" spans="1:1">
      <c r="A70" s="16" t="str">
        <f>+CONCATENATE(Sheet5!A70,Sheet1!R77,Sheet1!S77)</f>
        <v>90000000069#INDB0000000#30/09/2013##1.00#NEFT00000069#Amitabh Bacchan#NEFT / RTGS</v>
      </c>
    </row>
    <row r="71" spans="1:1">
      <c r="A71" s="16" t="str">
        <f>+CONCATENATE(Sheet5!A71,Sheet1!R78,Sheet1!S78)</f>
        <v>90000000070#INDB0000000#30/09/2013##1.00#NEFT00000070#Mithun Chakraborty#NEFT / RTGS</v>
      </c>
    </row>
    <row r="72" spans="1:1">
      <c r="A72" s="16" t="str">
        <f>+CONCATENATE(Sheet5!A72,Sheet1!R79,Sheet1!S79)</f>
        <v>90000000071#UTIB0000000#30/09/2013##1.00#NEFT00000071#Sahruk Khan#NEFT / RTGS</v>
      </c>
    </row>
    <row r="73" spans="1:1">
      <c r="A73" s="16" t="str">
        <f>+CONCATENATE(Sheet5!A73,Sheet1!R80,Sheet1!S80)</f>
        <v>90000000072#HDFC0000000#30/09/2013##1.00#NEFT00000072#Abhijit Kundu#NEFT / RTGS</v>
      </c>
    </row>
    <row r="74" spans="1:1">
      <c r="A74" s="16" t="str">
        <f>+CONCATENATE(Sheet5!A74,Sheet1!R81,Sheet1!S81)</f>
        <v>90000000073#UTIB0000000#30/09/2013##1.00#NEFT00000073#Sachin Tendulkar#NEFT / RTGS</v>
      </c>
    </row>
    <row r="75" spans="1:1">
      <c r="A75" s="16" t="str">
        <f>+CONCATENATE(Sheet5!A75,Sheet1!R82,Sheet1!S82)</f>
        <v>90000000074#UTIB0000000#30/09/2013##1.00#NEFT00000074#Sourav Ganguly#NEFT / RTGS</v>
      </c>
    </row>
    <row r="76" spans="1:1">
      <c r="A76" s="16" t="str">
        <f>+CONCATENATE(Sheet5!A76,Sheet1!R83,Sheet1!S83)</f>
        <v>90000000075#INDB0000000#30/09/2013##1.00#NEFT00000075#Rahul Dravid#NEFT / RTGS</v>
      </c>
    </row>
    <row r="77" spans="1:1">
      <c r="A77" s="16" t="str">
        <f>+CONCATENATE(Sheet5!A77,Sheet1!R84,Sheet1!S84)</f>
        <v>90000000076#ICIC0000000#30/09/2013##1.00#NEFT00000076#Anil Kumble#NEFT / RTGS</v>
      </c>
    </row>
    <row r="78" spans="1:1">
      <c r="A78" s="16" t="str">
        <f>+CONCATENATE(Sheet5!A78,Sheet1!R85,Sheet1!S85)</f>
        <v>90000000077#HDFC0000000#30/09/2013##1.00#NEFT00000077#Kishore Kumar Ganguly#NEFT / RTGS</v>
      </c>
    </row>
    <row r="79" spans="1:1">
      <c r="A79" s="16" t="str">
        <f>+CONCATENATE(Sheet5!A79,Sheet1!R86,Sheet1!S86)</f>
        <v>90000000078#HDFC0000000#30/09/2013##1.00#NEFT00000078#Md. Rafi#NEFT / RTGS</v>
      </c>
    </row>
    <row r="80" spans="1:1">
      <c r="A80" s="16" t="str">
        <f>+CONCATENATE(Sheet5!A80,Sheet1!R87,Sheet1!S87)</f>
        <v>90000000079#HDFC0000000#30/09/2013##1.00#NEFT00000079#Lata Mangeskar#NEFT / RTGS</v>
      </c>
    </row>
    <row r="81" spans="1:1">
      <c r="A81" s="16" t="str">
        <f>+CONCATENATE(Sheet5!A81,Sheet1!R88,Sheet1!S88)</f>
        <v>90000000080#INDB0000000#30/09/2013##1.00#NEFT00000080#Lala Amarnath#NEFT / RTGS</v>
      </c>
    </row>
    <row r="82" spans="1:1">
      <c r="A82" s="16" t="str">
        <f>+CONCATENATE(Sheet5!A82,Sheet1!R89,Sheet1!S89)</f>
        <v>90000000081#INDB0000000#30/09/2013##1.00#NEFT00000081#Amitabh Bacchan#NEFT / RTGS</v>
      </c>
    </row>
    <row r="83" spans="1:1">
      <c r="A83" s="16" t="str">
        <f>+CONCATENATE(Sheet5!A83,Sheet1!R90,Sheet1!S90)</f>
        <v>90000000082#UTIB0000000#30/09/2013##1.00#NEFT00000082#Mithun Chakraborty#NEFT / RTGS</v>
      </c>
    </row>
    <row r="84" spans="1:1">
      <c r="A84" s="16" t="str">
        <f>+CONCATENATE(Sheet5!A84,Sheet1!R91,Sheet1!S91)</f>
        <v>90000000083#HDFC0000000#30/09/2013##1.00#NEFT00000083#Sahruk Khan#NEFT / RTGS</v>
      </c>
    </row>
    <row r="85" spans="1:1">
      <c r="A85" s="16" t="str">
        <f>+CONCATENATE(Sheet5!A85,Sheet1!R92,Sheet1!S92)</f>
        <v>90000000084#UTIB0000000#30/09/2013##1.00#NEFT00000084#Abhijit Kundu#NEFT / RTGS</v>
      </c>
    </row>
    <row r="86" spans="1:1">
      <c r="A86" s="16" t="str">
        <f>+CONCATENATE(Sheet5!A86,Sheet1!R93,Sheet1!S93)</f>
        <v>90000000085#UTIB0000000#30/09/2013##1.00#NEFT00000085#Sachin Tendulkar#NEFT / RTGS</v>
      </c>
    </row>
    <row r="87" spans="1:1">
      <c r="A87" s="16" t="str">
        <f>+CONCATENATE(Sheet5!A87,Sheet1!R94,Sheet1!S94)</f>
        <v>90000000086#INDB0000000#30/09/2013##1.00#NEFT00000086#Sourav Ganguly#NEFT / RTGS</v>
      </c>
    </row>
    <row r="88" spans="1:1">
      <c r="A88" s="16" t="str">
        <f>+CONCATENATE(Sheet5!A88,Sheet1!R95,Sheet1!S95)</f>
        <v>90000000087#ICIC0000000#30/09/2013##1.00#NEFT00000087#Rahul Dravid#NEFT / RTGS</v>
      </c>
    </row>
    <row r="89" spans="1:1">
      <c r="A89" s="16" t="str">
        <f>+CONCATENATE(Sheet5!A89,Sheet1!R96,Sheet1!S96)</f>
        <v>90000000088#HDFC0000000#30/09/2013##1.00#NEFT00000088#Anil Kumble#NEFT / RTGS</v>
      </c>
    </row>
    <row r="90" spans="1:1">
      <c r="A90" s="16" t="str">
        <f>+CONCATENATE(Sheet5!A90,Sheet1!R97,Sheet1!S97)</f>
        <v>90000000089#HDFC0000000#30/09/2013##1.00#NEFT00000089#Kishore Kumar Ganguly#NEFT / RTGS</v>
      </c>
    </row>
    <row r="91" spans="1:1">
      <c r="A91" s="16" t="str">
        <f>+CONCATENATE(Sheet5!A91,Sheet1!R98,Sheet1!S98)</f>
        <v>90000000090#HDFC0000000#30/09/2013##1.00#NEFT00000090#Md. Rafi#NEFT / RTGS</v>
      </c>
    </row>
    <row r="92" spans="1:1">
      <c r="A92" s="16" t="str">
        <f>+CONCATENATE(Sheet5!A92,Sheet1!R99,Sheet1!S99)</f>
        <v>90000000091#INDB0000000#30/09/2013##1.00#NEFT00000091#Lata Mangeskar#NEFT / RTGS</v>
      </c>
    </row>
    <row r="93" spans="1:1">
      <c r="A93" s="16" t="str">
        <f>+CONCATENATE(Sheet5!A93,Sheet1!R100,Sheet1!S100)</f>
        <v>90000000092#INDB0000000#30/09/2013##1.00#NEFT00000092#Lala Amarnath#NEFT / RTGS</v>
      </c>
    </row>
    <row r="94" spans="1:1">
      <c r="A94" s="16" t="str">
        <f>+CONCATENATE(Sheet5!A94,Sheet1!R101,Sheet1!S101)</f>
        <v>90000000093#UTIB0000000#30/09/2013##1.00#NEFT00000093#Amitabh Bacchan#NEFT / RTGS</v>
      </c>
    </row>
    <row r="95" spans="1:1">
      <c r="A95" s="16" t="str">
        <f>+CONCATENATE(Sheet5!A95,Sheet1!R102,Sheet1!S102)</f>
        <v>90000000094#HDFC0000000#30/09/2013##1.00#NEFT00000094#Mithun Chakraborty#NEFT / RTGS</v>
      </c>
    </row>
    <row r="96" spans="1:1">
      <c r="A96" s="16" t="str">
        <f>+CONCATENATE(Sheet5!A96,Sheet1!R103,Sheet1!S103)</f>
        <v>90000000095#UTIB0000000#30/09/2013##1.00#NEFT00000095#Sahruk Khan#NEFT / RTGS</v>
      </c>
    </row>
    <row r="97" spans="1:1">
      <c r="A97" s="16" t="str">
        <f>+CONCATENATE(Sheet5!A97,Sheet1!R104,Sheet1!S104)</f>
        <v>90000000096#UTIB0000000#30/09/2013##1.00#NEFT00000096#Abhijit Kundu#NEFT / RTGS</v>
      </c>
    </row>
    <row r="98" spans="1:1">
      <c r="A98" s="16" t="str">
        <f>+CONCATENATE(Sheet5!A98,Sheet1!R105,Sheet1!S105)</f>
        <v>90000000097#INDB0000000#30/09/2013##1.00#NEFT00000097#Sachin Tendulkar#NEFT / RTGS</v>
      </c>
    </row>
    <row r="99" spans="1:1">
      <c r="A99" s="16" t="str">
        <f>+CONCATENATE(Sheet5!A99,Sheet1!R106,Sheet1!S106)</f>
        <v>90000000098#ICIC0000000#30/09/2013##1.00#NEFT00000098#Sourav Ganguly#NEFT / RTGS</v>
      </c>
    </row>
    <row r="100" spans="1:1">
      <c r="A100" s="16" t="str">
        <f>+CONCATENATE(Sheet5!A100,Sheet1!R107,Sheet1!S107)</f>
        <v>90000000099#HDFC0000000#30/09/2013##1.00#NEFT00000099#Rahul Dravid#NEFT / RTGS</v>
      </c>
    </row>
    <row r="101" spans="1:1">
      <c r="A101" s="16" t="str">
        <f>+CONCATENATE(Sheet5!A101,Sheet1!R108,Sheet1!S108)</f>
        <v>90000000100#HDFC0000000#30/09/2013##1.00#NEFT00000100#Anil Kumble#NEFT / RTGS</v>
      </c>
    </row>
    <row r="102" spans="1:1">
      <c r="A102" s="16" t="str">
        <f>+CONCATENATE(Sheet5!A102,Sheet1!R109,Sheet1!S109)</f>
        <v>90000000101#HDFC0000000#30/09/2013##1.00#NEFT00000101#Kishore Kumar Ganguly#NEFT / RTGS</v>
      </c>
    </row>
    <row r="103" spans="1:1">
      <c r="A103" s="16" t="str">
        <f>+CONCATENATE(Sheet5!A103,Sheet1!R110,Sheet1!S110)</f>
        <v>90000000102#INDB0000000#30/09/2013##1.00#NEFT00000102#Md. Rafi#NEFT / RTGS</v>
      </c>
    </row>
    <row r="104" spans="1:1">
      <c r="A104" s="16" t="str">
        <f>+CONCATENATE(Sheet5!A104,Sheet1!R111,Sheet1!S111)</f>
        <v>90000000103#INDB0000000#30/09/2013##1.00#NEFT00000103#Lata Mangeskar#NEFT / RTGS</v>
      </c>
    </row>
    <row r="105" spans="1:1">
      <c r="A105" s="16" t="str">
        <f>+CONCATENATE(Sheet5!A105,Sheet1!R112,Sheet1!S112)</f>
        <v>90000000104#UTIB0000000#30/09/2013##1.00#NEFT00000104#Lala Amarnath#NEFT / RTGS</v>
      </c>
    </row>
    <row r="106" spans="1:1">
      <c r="A106" s="16" t="str">
        <f>+CONCATENATE(Sheet5!A106,Sheet1!R113,Sheet1!S113)</f>
        <v>90000000105#HDFC0000000#30/09/2013##1.00#NEFT00000105#Amitabh Bacchan#NEFT / RTGS</v>
      </c>
    </row>
    <row r="107" spans="1:1">
      <c r="A107" s="16" t="str">
        <f>+CONCATENATE(Sheet5!A107,Sheet1!R114,Sheet1!S114)</f>
        <v>90000000106#UTIB0000000#30/09/2013##1.00#NEFT00000106#Mithun Chakraborty#NEFT / RTGS</v>
      </c>
    </row>
    <row r="108" spans="1:1">
      <c r="A108" s="16" t="str">
        <f>+CONCATENATE(Sheet5!A108,Sheet1!R115,Sheet1!S115)</f>
        <v>90000000107#UTIB0000000#30/09/2013##1.00#NEFT00000107#Sahruk Khan#NEFT / RTGS</v>
      </c>
    </row>
    <row r="109" spans="1:1">
      <c r="A109" s="16" t="str">
        <f>+CONCATENATE(Sheet5!A109,Sheet1!R116,Sheet1!S116)</f>
        <v>90000000108#INDB0000000#30/09/2013##1.00#NEFT00000108#Abhijit Kundu#NEFT / RTGS</v>
      </c>
    </row>
    <row r="110" spans="1:1">
      <c r="A110" s="16" t="str">
        <f>+CONCATENATE(Sheet5!A110,Sheet1!R117,Sheet1!S117)</f>
        <v>90000000109#ICIC0000000#30/09/2013##1.00#NEFT00000109#Sachin Tendulkar#NEFT / RTGS</v>
      </c>
    </row>
    <row r="111" spans="1:1">
      <c r="A111" s="16" t="str">
        <f>+CONCATENATE(Sheet5!A111,Sheet1!R118,Sheet1!S118)</f>
        <v>90000000110#HDFC0000000#30/09/2013##1.00#NEFT00000110#Sourav Ganguly#NEFT / RTGS</v>
      </c>
    </row>
    <row r="112" spans="1:1">
      <c r="A112" s="16" t="str">
        <f>+CONCATENATE(Sheet5!A112,Sheet1!R119,Sheet1!S119)</f>
        <v>90000000111#HDFC0000000#30/09/2013##1.00#NEFT00000111#Rahul Dravid#NEFT / RTGS</v>
      </c>
    </row>
    <row r="113" spans="1:1">
      <c r="A113" s="16" t="str">
        <f>+CONCATENATE(Sheet5!A113,Sheet1!R120,Sheet1!S120)</f>
        <v>90000000112#HDFC0000000#30/09/2013##1.00#NEFT00000112#Anil Kumble#NEFT / RTGS</v>
      </c>
    </row>
    <row r="114" spans="1:1">
      <c r="A114" s="16" t="str">
        <f>+CONCATENATE(Sheet5!A114,Sheet1!R121,Sheet1!S121)</f>
        <v>90000000113#INDB0000000#30/09/2013##1.00#NEFT00000113#Kishore Kumar Ganguly#NEFT / RTGS</v>
      </c>
    </row>
    <row r="115" spans="1:1">
      <c r="A115" s="16" t="str">
        <f>+CONCATENATE(Sheet5!A115,Sheet1!R122,Sheet1!S122)</f>
        <v>90000000114#INDB0000000#30/09/2013##1.00#NEFT00000114#Md. Rafi#NEFT / RTGS</v>
      </c>
    </row>
    <row r="116" spans="1:1">
      <c r="A116" s="16" t="str">
        <f>+CONCATENATE(Sheet5!A116,Sheet1!R123,Sheet1!S123)</f>
        <v>90000000115#UTIB0000000#30/09/2013##1.00#NEFT00000115#Lata Mangeskar#NEFT / RTGS</v>
      </c>
    </row>
    <row r="117" spans="1:1">
      <c r="A117" s="16" t="str">
        <f>+CONCATENATE(Sheet5!A117,Sheet1!R124,Sheet1!S124)</f>
        <v>90000000116#HDFC0000000#30/09/2013##1.00#NEFT00000116#Lala Amarnath#NEFT / RTGS</v>
      </c>
    </row>
    <row r="118" spans="1:1">
      <c r="A118" s="16" t="str">
        <f>+CONCATENATE(Sheet5!A118,Sheet1!R125,Sheet1!S125)</f>
        <v>90000000117#UTIB0000000#30/09/2013##1.00#NEFT00000117#Amitabh Bacchan#NEFT / RTGS</v>
      </c>
    </row>
    <row r="119" spans="1:1">
      <c r="A119" s="16" t="str">
        <f>+CONCATENATE(Sheet5!A119,Sheet1!R126,Sheet1!S126)</f>
        <v>90000000118#UTIB0000000#30/09/2013##1.00#NEFT00000118#Mithun Chakraborty#NEFT / RTGS</v>
      </c>
    </row>
    <row r="120" spans="1:1">
      <c r="A120" s="16" t="str">
        <f>+CONCATENATE(Sheet5!A120,Sheet1!R127,Sheet1!S127)</f>
        <v>90000000119#INDB0000000#30/09/2013##1.00#NEFT00000119#Sahruk Khan#NEFT / RTGS</v>
      </c>
    </row>
    <row r="121" spans="1:1">
      <c r="A121" s="16" t="str">
        <f>+CONCATENATE(Sheet5!A121,Sheet1!R128,Sheet1!S128)</f>
        <v>90000000120#ICIC0000000#30/09/2013##1.00#NEFT00000120#Abhijit Kundu#NEFT / RTGS</v>
      </c>
    </row>
    <row r="122" spans="1:1">
      <c r="A122" s="16" t="str">
        <f>+CONCATENATE(Sheet5!A122,Sheet1!R129,Sheet1!S129)</f>
        <v>90000000121#HDFC0000000#30/09/2013##1.00#NEFT00000121#Sachin Tendulkar#NEFT / RTGS</v>
      </c>
    </row>
    <row r="123" spans="1:1">
      <c r="A123" s="16" t="str">
        <f>+CONCATENATE(Sheet5!A123,Sheet1!R130,Sheet1!S130)</f>
        <v>90000000122#HDFC0000000#30/09/2013##1.00#NEFT00000122#Sourav Ganguly#NEFT / RTGS</v>
      </c>
    </row>
    <row r="124" spans="1:1">
      <c r="A124" s="16" t="str">
        <f>+CONCATENATE(Sheet5!A124,Sheet1!R131,Sheet1!S131)</f>
        <v>90000000123#HDFC0000000#30/09/2013##1.00#NEFT00000123#Rahul Dravid#NEFT / RTGS</v>
      </c>
    </row>
    <row r="125" spans="1:1">
      <c r="A125" s="16" t="str">
        <f>+CONCATENATE(Sheet5!A125,Sheet1!R132,Sheet1!S132)</f>
        <v>90000000124#INDB0000000#30/09/2013##1.00#NEFT00000124#Anil Kumble#NEFT / RTGS</v>
      </c>
    </row>
    <row r="126" spans="1:1">
      <c r="A126" s="16" t="str">
        <f>+CONCATENATE(Sheet5!A126,Sheet1!R133,Sheet1!S133)</f>
        <v>90000000125#INDB0000000#30/09/2013##1.00#NEFT00000125#Kishore Kumar Ganguly#NEFT / RTGS</v>
      </c>
    </row>
    <row r="127" spans="1:1">
      <c r="A127" s="16" t="str">
        <f>+CONCATENATE(Sheet5!A127,Sheet1!R134,Sheet1!S134)</f>
        <v>90000000126#UTIB0000000#30/09/2013##1.00#NEFT00000126#Md. Rafi#NEFT / RTGS</v>
      </c>
    </row>
    <row r="128" spans="1:1">
      <c r="A128" s="16" t="str">
        <f>+CONCATENATE(Sheet5!A128,Sheet1!R135,Sheet1!S135)</f>
        <v>90000000127#HDFC0000000#30/09/2013##1.00#NEFT00000127#Lata Mangeskar#NEFT / RTGS</v>
      </c>
    </row>
    <row r="129" spans="1:1">
      <c r="A129" s="16" t="str">
        <f>+CONCATENATE(Sheet5!A129,Sheet1!R136,Sheet1!S136)</f>
        <v>90000000128#UTIB0000000#30/09/2013##1.00#NEFT00000128#Lala Amarnath#NEFT / RTGS</v>
      </c>
    </row>
    <row r="130" spans="1:1">
      <c r="A130" s="16" t="str">
        <f>+CONCATENATE(Sheet5!A130,Sheet1!R137,Sheet1!S137)</f>
        <v>90000000129#UTIB0000000#30/09/2013##1.00#NEFT00000129#Amitabh Bacchan#NEFT / RTGS</v>
      </c>
    </row>
    <row r="131" spans="1:1">
      <c r="A131" s="16" t="str">
        <f>+CONCATENATE(Sheet5!A131,Sheet1!R138,Sheet1!S138)</f>
        <v>90000000130#INDB0000000#30/09/2013##1.00#NEFT00000130#Mithun Chakraborty#NEFT / RTGS</v>
      </c>
    </row>
    <row r="132" spans="1:1">
      <c r="A132" s="16" t="str">
        <f>+CONCATENATE(Sheet5!A132,Sheet1!R139,Sheet1!S139)</f>
        <v>90000000131#ICIC0000000#30/09/2013##1.00#NEFT00000131#Sahruk Khan#NEFT / RTGS</v>
      </c>
    </row>
    <row r="133" spans="1:1">
      <c r="A133" s="16" t="str">
        <f>+CONCATENATE(Sheet5!A133,Sheet1!R140,Sheet1!S140)</f>
        <v>90000000132#HDFC0000000#30/09/2013##1.00#NEFT00000132#Abhijit Kundu#NEFT / RTGS</v>
      </c>
    </row>
    <row r="134" spans="1:1">
      <c r="A134" s="16" t="str">
        <f>+CONCATENATE(Sheet5!A134,Sheet1!R141,Sheet1!S141)</f>
        <v>90000000133#HDFC0000000#30/09/2013##1.00#NEFT00000133#Sachin Tendulkar#NEFT / RTGS</v>
      </c>
    </row>
    <row r="135" spans="1:1">
      <c r="A135" s="16" t="str">
        <f>+CONCATENATE(Sheet5!A135,Sheet1!R142,Sheet1!S142)</f>
        <v>90000000134#HDFC0000000#30/09/2013##1.00#NEFT00000134#Sourav Ganguly#NEFT / RTGS</v>
      </c>
    </row>
    <row r="136" spans="1:1">
      <c r="A136" s="16" t="str">
        <f>+CONCATENATE(Sheet5!A136,Sheet1!R143,Sheet1!S143)</f>
        <v>90000000135#INDB0000000#30/09/2013##1.00#NEFT00000135#Rahul Dravid#NEFT / RTGS</v>
      </c>
    </row>
    <row r="137" spans="1:1">
      <c r="A137" s="16" t="str">
        <f>+CONCATENATE(Sheet5!A137,Sheet1!R144,Sheet1!S144)</f>
        <v>90000000136#INDB0000000#30/09/2013##1.00#NEFT00000136#Anil Kumble#NEFT / RTGS</v>
      </c>
    </row>
    <row r="138" spans="1:1">
      <c r="A138" s="16" t="str">
        <f>+CONCATENATE(Sheet5!A138,Sheet1!R145,Sheet1!S145)</f>
        <v>90000000137#UTIB0000000#30/09/2013##1.00#NEFT00000137#Kishore Kumar Ganguly#NEFT / RTGS</v>
      </c>
    </row>
    <row r="139" spans="1:1">
      <c r="A139" s="16" t="str">
        <f>+CONCATENATE(Sheet5!A139,Sheet1!R146,Sheet1!S146)</f>
        <v>90000000138#HDFC0000000#30/09/2013##1.00#NEFT00000138#Md. Rafi#NEFT / RTGS</v>
      </c>
    </row>
    <row r="140" spans="1:1">
      <c r="A140" s="16" t="str">
        <f>+CONCATENATE(Sheet5!A140,Sheet1!R147,Sheet1!S147)</f>
        <v>90000000139#UTIB0000000#30/09/2013##1.00#NEFT00000139#Lata Mangeskar#NEFT / RTGS</v>
      </c>
    </row>
    <row r="141" spans="1:1">
      <c r="A141" s="16" t="str">
        <f>+CONCATENATE(Sheet5!A141,Sheet1!R148,Sheet1!S148)</f>
        <v>90000000140#UTIB0000000#30/09/2013##1.00#NEFT00000140#Lala Amarnath#NEFT / RTGS</v>
      </c>
    </row>
    <row r="142" spans="1:1">
      <c r="A142" s="16" t="str">
        <f>+CONCATENATE(Sheet5!A142,Sheet1!R149,Sheet1!S149)</f>
        <v>90000000141#INDB0000000#30/09/2013##1.00#NEFT00000141#Amitabh Bacchan#NEFT / RTGS</v>
      </c>
    </row>
    <row r="143" spans="1:1">
      <c r="A143" s="16" t="str">
        <f>+CONCATENATE(Sheet5!A143,Sheet1!R150,Sheet1!S150)</f>
        <v>90000000142#ICIC0000000#30/09/2013##1.00#NEFT00000142#Mithun Chakraborty#NEFT / RTGS</v>
      </c>
    </row>
    <row r="144" spans="1:1">
      <c r="A144" s="16" t="str">
        <f>+CONCATENATE(Sheet5!A144,Sheet1!R151,Sheet1!S151)</f>
        <v>90000000143#HDFC0000000#30/09/2013##1.00#NEFT00000143#Sahruk Khan#NEFT / RTGS</v>
      </c>
    </row>
    <row r="145" spans="1:1">
      <c r="A145" s="16" t="str">
        <f>+CONCATENATE(Sheet5!A145,Sheet1!R152,Sheet1!S152)</f>
        <v>90000000144#HDFC0000000#30/09/2013##1.00#NEFT00000144#Abhijit Kundu#NEFT / RTGS</v>
      </c>
    </row>
    <row r="146" spans="1:1">
      <c r="A146" s="16" t="str">
        <f>+CONCATENATE(Sheet5!A146,Sheet1!R153,Sheet1!S153)</f>
        <v>90000000145#HDFC0000000#30/09/2013##1.00#NEFT00000145#Sachin Tendulkar#NEFT / RTGS</v>
      </c>
    </row>
    <row r="147" spans="1:1">
      <c r="A147" s="16" t="str">
        <f>+CONCATENATE(Sheet5!A147,Sheet1!R154,Sheet1!S154)</f>
        <v>90000000146#INDB0000000#30/09/2013##1.00#NEFT00000146#Sourav Ganguly#NEFT / RTGS</v>
      </c>
    </row>
    <row r="148" spans="1:1">
      <c r="A148" s="16" t="str">
        <f>+CONCATENATE(Sheet5!A148,Sheet1!R155,Sheet1!S155)</f>
        <v>90000000147#INDB0000000#30/09/2013##1.00#NEFT00000147#Rahul Dravid#NEFT / RTGS</v>
      </c>
    </row>
    <row r="149" spans="1:1">
      <c r="A149" s="16" t="str">
        <f>+CONCATENATE(Sheet5!A149,Sheet1!R156,Sheet1!S156)</f>
        <v>90000000148#UTIB0000000#30/09/2013##1.00#NEFT00000148#Anil Kumble#NEFT / RTGS</v>
      </c>
    </row>
    <row r="150" spans="1:1">
      <c r="A150" s="16" t="str">
        <f>+CONCATENATE(Sheet5!A150,Sheet1!R157,Sheet1!S157)</f>
        <v>90000000149#HDFC0000000#30/09/2013##1.00#NEFT00000149#Kishore Kumar Ganguly#NEFT / RTGS</v>
      </c>
    </row>
    <row r="151" spans="1:1">
      <c r="A151" s="16" t="str">
        <f>+CONCATENATE(Sheet5!A151,Sheet1!R158,Sheet1!S158)</f>
        <v>90000000150#UTIB0000000#30/09/2013##1.00#NEFT00000150#Md. Rafi#NEFT / RTGS</v>
      </c>
    </row>
    <row r="152" spans="1:1">
      <c r="A152" s="16" t="str">
        <f>+CONCATENATE(Sheet5!A152,Sheet1!R159,Sheet1!S159)</f>
        <v>90000000151#UTIB0000000#30/09/2013##1.00#NEFT00000151#Lata Mangeskar#NEFT / RTGS</v>
      </c>
    </row>
    <row r="153" spans="1:1">
      <c r="A153" s="16" t="str">
        <f>+CONCATENATE(Sheet5!A153,Sheet1!R160,Sheet1!S160)</f>
        <v>90000000152#INDB0000000#30/09/2013##1.00#NEFT00000152#Lala Amarnath#NEFT / RTGS</v>
      </c>
    </row>
    <row r="154" spans="1:1">
      <c r="A154" s="16" t="str">
        <f>+CONCATENATE(Sheet5!A154,Sheet1!R161,Sheet1!S161)</f>
        <v>90000000153#ICIC0000000#30/09/2013##1.00#NEFT00000153#Amitabh Bacchan#NEFT / RTGS</v>
      </c>
    </row>
    <row r="155" spans="1:1">
      <c r="A155" s="16" t="str">
        <f>+CONCATENATE(Sheet5!A155,Sheet1!R162,Sheet1!S162)</f>
        <v>90000000154#HDFC0000000#30/09/2013##1.00#NEFT00000154#Mithun Chakraborty#NEFT / RTGS</v>
      </c>
    </row>
    <row r="156" spans="1:1">
      <c r="A156" s="16" t="str">
        <f>+CONCATENATE(Sheet5!A156,Sheet1!R163,Sheet1!S163)</f>
        <v>90000000155#HDFC0000000#30/09/2013##1.00#NEFT00000155#Sahruk Khan#NEFT / RTGS</v>
      </c>
    </row>
    <row r="157" spans="1:1">
      <c r="A157" s="16" t="str">
        <f>+CONCATENATE(Sheet5!A157,Sheet1!R164,Sheet1!S164)</f>
        <v>90000000156#HDFC0000000#30/09/2013##1.00#NEFT00000156#Abhijit Kundu#NEFT / RTGS</v>
      </c>
    </row>
    <row r="158" spans="1:1">
      <c r="A158" s="16" t="str">
        <f>+CONCATENATE(Sheet5!A158,Sheet1!R165,Sheet1!S165)</f>
        <v>90000000157#INDB0000000#30/09/2013##1.00#NEFT00000157#Sachin Tendulkar#NEFT / RTGS</v>
      </c>
    </row>
    <row r="159" spans="1:1">
      <c r="A159" s="16" t="str">
        <f>+CONCATENATE(Sheet5!A159,Sheet1!R166,Sheet1!S166)</f>
        <v>90000000158#INDB0000000#30/09/2013##1.00#NEFT00000158#Sourav Ganguly#NEFT / RTGS</v>
      </c>
    </row>
    <row r="160" spans="1:1">
      <c r="A160" s="16" t="str">
        <f>+CONCATENATE(Sheet5!A160,Sheet1!R167,Sheet1!S167)</f>
        <v>90000000159#UTIB0000000#30/09/2013##1.00#NEFT00000159#Rahul Dravid#NEFT / RTGS</v>
      </c>
    </row>
    <row r="161" spans="1:1">
      <c r="A161" s="16" t="str">
        <f>+CONCATENATE(Sheet5!A161,Sheet1!R168,Sheet1!S168)</f>
        <v>90000000160#HDFC0000000#30/09/2013##1.00#NEFT00000160#Anil Kumble#NEFT / RTGS</v>
      </c>
    </row>
    <row r="162" spans="1:1">
      <c r="A162" s="16" t="str">
        <f>+CONCATENATE(Sheet5!A162,Sheet1!R169,Sheet1!S169)</f>
        <v>90000000161#UTIB0000000#30/09/2013##1.00#NEFT00000161#Kishore Kumar Ganguly#NEFT / RTGS</v>
      </c>
    </row>
    <row r="163" spans="1:1">
      <c r="A163" s="16" t="str">
        <f>+CONCATENATE(Sheet5!A163,Sheet1!R170,Sheet1!S170)</f>
        <v>90000000162#UTIB0000000#30/09/2013##1.00#NEFT00000162#Md. Rafi#NEFT / RTGS</v>
      </c>
    </row>
    <row r="164" spans="1:1">
      <c r="A164" s="16" t="str">
        <f>+CONCATENATE(Sheet5!A164,Sheet1!R171,Sheet1!S171)</f>
        <v>90000000163#INDB0000000#30/09/2013##1.00#NEFT00000163#Lata Mangeskar#NEFT / RTGS</v>
      </c>
    </row>
    <row r="165" spans="1:1">
      <c r="A165" s="16" t="str">
        <f>+CONCATENATE(Sheet5!A165,Sheet1!R172,Sheet1!S172)</f>
        <v>90000000164#ICIC0000000#30/09/2013##1.00#NEFT00000164#Lala Amarnath#NEFT / RTGS</v>
      </c>
    </row>
    <row r="166" spans="1:1">
      <c r="A166" s="16" t="str">
        <f>+CONCATENATE(Sheet5!A166,Sheet1!R173,Sheet1!S173)</f>
        <v>90000000165#HDFC0000000#30/09/2013##1.00#NEFT00000165#Amitabh Bacchan#NEFT / RTGS</v>
      </c>
    </row>
    <row r="167" spans="1:1">
      <c r="A167" s="16" t="str">
        <f>+CONCATENATE(Sheet5!A167,Sheet1!R174,Sheet1!S174)</f>
        <v>90000000166#HDFC0000000#30/09/2013##1.00#NEFT00000166#Mithun Chakraborty#NEFT / RTGS</v>
      </c>
    </row>
    <row r="168" spans="1:1">
      <c r="A168" s="16" t="str">
        <f>+CONCATENATE(Sheet5!A168,Sheet1!R175,Sheet1!S175)</f>
        <v>90000000167#HDFC0000000#30/09/2013##1.00#NEFT00000167#Sahruk Khan#NEFT / RTGS</v>
      </c>
    </row>
    <row r="169" spans="1:1">
      <c r="A169" s="16" t="str">
        <f>+CONCATENATE(Sheet5!A169,Sheet1!R176,Sheet1!S176)</f>
        <v>90000000168#INDB0000000#30/09/2013##1.00#NEFT00000168#Abhijit Kundu#NEFT / RTGS</v>
      </c>
    </row>
    <row r="170" spans="1:1">
      <c r="A170" s="16" t="str">
        <f>+CONCATENATE(Sheet5!A170,Sheet1!R177,Sheet1!S177)</f>
        <v>90000000169#INDB0000000#30/09/2013##1.00#NEFT00000169#Sachin Tendulkar#NEFT / RTGS</v>
      </c>
    </row>
    <row r="171" spans="1:1">
      <c r="A171" s="16" t="str">
        <f>+CONCATENATE(Sheet5!A171,Sheet1!R178,Sheet1!S178)</f>
        <v>90000000170#UTIB0000000#30/09/2013##1.00#NEFT00000170#Sourav Ganguly#NEFT / RTGS</v>
      </c>
    </row>
    <row r="172" spans="1:1">
      <c r="A172" s="16" t="str">
        <f>+CONCATENATE(Sheet5!A172,Sheet1!R179,Sheet1!S179)</f>
        <v>90000000171#HDFC0000000#30/09/2013##1.00#NEFT00000171#Rahul Dravid#NEFT / RTGS</v>
      </c>
    </row>
    <row r="173" spans="1:1">
      <c r="A173" s="16" t="str">
        <f>+CONCATENATE(Sheet5!A173,Sheet1!R180,Sheet1!S180)</f>
        <v>90000000172#UTIB0000000#30/09/2013##1.00#NEFT00000172#Anil Kumble#NEFT / RTGS</v>
      </c>
    </row>
    <row r="174" spans="1:1">
      <c r="A174" s="16" t="str">
        <f>+CONCATENATE(Sheet5!A174,Sheet1!R181,Sheet1!S181)</f>
        <v>90000000173#UTIB0000000#30/09/2013##1.00#NEFT00000173#Kishore Kumar Ganguly#NEFT / RTGS</v>
      </c>
    </row>
    <row r="175" spans="1:1">
      <c r="A175" s="16" t="str">
        <f>+CONCATENATE(Sheet5!A175,Sheet1!R182,Sheet1!S182)</f>
        <v>90000000174#INDB0000000#30/09/2013##1.00#NEFT00000174#Md. Rafi#NEFT / RTGS</v>
      </c>
    </row>
    <row r="176" spans="1:1">
      <c r="A176" s="16" t="str">
        <f>+CONCATENATE(Sheet5!A176,Sheet1!R183,Sheet1!S183)</f>
        <v>90000000175#ICIC0000000#30/09/2013##1.00#NEFT00000175#Lata Mangeskar#NEFT / RTGS</v>
      </c>
    </row>
    <row r="177" spans="1:1">
      <c r="A177" s="16" t="str">
        <f>+CONCATENATE(Sheet5!A177,Sheet1!R184,Sheet1!S184)</f>
        <v>90000000176#HDFC0000000#30/09/2013##1.00#NEFT00000176#Lala Amarnath#NEFT / RTGS</v>
      </c>
    </row>
    <row r="178" spans="1:1">
      <c r="A178" s="16" t="str">
        <f>+CONCATENATE(Sheet5!A178,Sheet1!R185,Sheet1!S185)</f>
        <v>90000000177#HDFC0000000#30/09/2013##1.00#NEFT00000177#Amitabh Bacchan#NEFT / RTGS</v>
      </c>
    </row>
    <row r="179" spans="1:1">
      <c r="A179" s="16" t="str">
        <f>+CONCATENATE(Sheet5!A179,Sheet1!R186,Sheet1!S186)</f>
        <v>90000000178#HDFC0000000#30/09/2013##1.00#NEFT00000178#Mithun Chakraborty#NEFT / RTGS</v>
      </c>
    </row>
    <row r="180" spans="1:1">
      <c r="A180" s="16" t="str">
        <f>+CONCATENATE(Sheet5!A180,Sheet1!R187,Sheet1!S187)</f>
        <v>90000000179#INDB0000000#30/09/2013##1.00#NEFT00000179#Sahruk Khan#NEFT / RTGS</v>
      </c>
    </row>
    <row r="181" spans="1:1">
      <c r="A181" s="16" t="str">
        <f>+CONCATENATE(Sheet5!A181,Sheet1!R188,Sheet1!S188)</f>
        <v>90000000180#INDB0000000#30/09/2013##1.00#NEFT00000180#Abhijit Kundu#NEFT / RTGS</v>
      </c>
    </row>
    <row r="182" spans="1:1">
      <c r="A182" s="16" t="str">
        <f>+CONCATENATE(Sheet5!A182,Sheet1!R189,Sheet1!S189)</f>
        <v>90000000181#UTIB0000000#30/09/2013##1.00#NEFT00000181#Sachin Tendulkar#NEFT / RTGS</v>
      </c>
    </row>
    <row r="183" spans="1:1">
      <c r="A183" s="16" t="str">
        <f>+CONCATENATE(Sheet5!A183,Sheet1!R190,Sheet1!S190)</f>
        <v>90000000182#HDFC0000000#30/09/2013##1.00#NEFT00000182#Sourav Ganguly#NEFT / RTGS</v>
      </c>
    </row>
    <row r="184" spans="1:1">
      <c r="A184" s="16" t="str">
        <f>+CONCATENATE(Sheet5!A184,Sheet1!R191,Sheet1!S191)</f>
        <v>90000000183#UTIB0000000#30/09/2013##1.00#NEFT00000183#Rahul Dravid#NEFT / RTGS</v>
      </c>
    </row>
    <row r="185" spans="1:1">
      <c r="A185" s="16" t="str">
        <f>+CONCATENATE(Sheet5!A185,Sheet1!R192,Sheet1!S192)</f>
        <v>90000000184#UTIB0000000#30/09/2013##1.00#NEFT00000184#Anil Kumble#NEFT / RTGS</v>
      </c>
    </row>
    <row r="186" spans="1:1">
      <c r="A186" s="16" t="str">
        <f>+CONCATENATE(Sheet5!A186,Sheet1!R193,Sheet1!S193)</f>
        <v>90000000185#INDB0000000#30/09/2013##1.00#NEFT00000185#Kishore Kumar Ganguly#NEFT / RTGS</v>
      </c>
    </row>
    <row r="187" spans="1:1">
      <c r="A187" s="16" t="str">
        <f>+CONCATENATE(Sheet5!A187,Sheet1!R194,Sheet1!S194)</f>
        <v>90000000186#ICIC0000000#30/09/2013##1.00#NEFT00000186#Md. Rafi#NEFT / RTGS</v>
      </c>
    </row>
    <row r="188" spans="1:1">
      <c r="A188" s="16" t="str">
        <f>+CONCATENATE(Sheet5!A188,Sheet1!R195,Sheet1!S195)</f>
        <v>90000000187#HDFC0000000#30/09/2013##1.00#NEFT00000187#Lata Mangeskar#NEFT / RTGS</v>
      </c>
    </row>
    <row r="189" spans="1:1">
      <c r="A189" s="16" t="str">
        <f>+CONCATENATE(Sheet5!A189,Sheet1!R196,Sheet1!S196)</f>
        <v>90000000188#HDFC0000000#30/09/2013##1.00#NEFT00000188#Lala Amarnath#NEFT / RTGS</v>
      </c>
    </row>
    <row r="190" spans="1:1">
      <c r="A190" s="16" t="str">
        <f>+CONCATENATE(Sheet5!A190,Sheet1!R197,Sheet1!S197)</f>
        <v>90000000189#HDFC0000000#30/09/2013##1.00#NEFT00000189#Amitabh Bacchan#NEFT / RTGS</v>
      </c>
    </row>
    <row r="191" spans="1:1">
      <c r="A191" s="16" t="str">
        <f>+CONCATENATE(Sheet5!A191,Sheet1!R198,Sheet1!S198)</f>
        <v>90000000190#INDB0000000#30/09/2013##1.00#NEFT00000190#Mithun Chakraborty#NEFT / RTGS</v>
      </c>
    </row>
    <row r="192" spans="1:1">
      <c r="A192" s="16" t="str">
        <f>+CONCATENATE(Sheet5!A192,Sheet1!R199,Sheet1!S199)</f>
        <v>90000000191#INDB0000000#30/09/2013##1.00#NEFT00000191#Sahruk Khan#NEFT / RTGS</v>
      </c>
    </row>
    <row r="193" spans="1:1">
      <c r="A193" s="16" t="str">
        <f>+CONCATENATE(Sheet5!A193,Sheet1!R200,Sheet1!S200)</f>
        <v>90000000192#UTIB0000000#30/09/2013##1.00#NEFT00000192#Sourav Ganguly#NEFT / RTGS</v>
      </c>
    </row>
    <row r="194" spans="1:1">
      <c r="A194" s="16" t="str">
        <f>+CONCATENATE(Sheet5!A194,Sheet1!R201,Sheet1!S201)</f>
        <v>90000000193#HDFC0000000#30/09/2013##1.00#NEFT00000193#Rahul Dravid#NEFT / RTGS</v>
      </c>
    </row>
    <row r="195" spans="1:1">
      <c r="A195" s="16" t="str">
        <f>+CONCATENATE(Sheet5!A195,Sheet1!R202,Sheet1!S202)</f>
        <v>90000000194#UTIB0000000#30/09/2013##1.00#NEFT00000194#Anil Kumble#NEFT / RTGS</v>
      </c>
    </row>
    <row r="196" spans="1:1">
      <c r="A196" s="16" t="str">
        <f>+CONCATENATE(Sheet5!A196,Sheet1!R203,Sheet1!S203)</f>
        <v>90000000195#UTIB0000000#30/09/2013##1.00#NEFT00000195#Kishore Kumar Ganguly#NEFT / RTGS</v>
      </c>
    </row>
    <row r="197" spans="1:1">
      <c r="A197" s="16" t="str">
        <f>+CONCATENATE(Sheet5!A197,Sheet1!R204,Sheet1!S204)</f>
        <v>90000000196#INDB0000000#30/09/2013##1.00#NEFT00000196#Md. Rafi#NEFT / RTGS</v>
      </c>
    </row>
    <row r="198" spans="1:1">
      <c r="A198" s="16" t="str">
        <f>+CONCATENATE(Sheet5!A198,Sheet1!R205,Sheet1!S205)</f>
        <v>90000000197#ICIC0000000#30/09/2013##1.00#NEFT00000197#Lata Mangeskar#NEFT / RTGS</v>
      </c>
    </row>
    <row r="199" spans="1:1">
      <c r="A199" s="16" t="str">
        <f>+CONCATENATE(Sheet5!A199,Sheet1!R206,Sheet1!S206)</f>
        <v>90000000198#HDFC0000000#30/09/2013##1.00#NEFT00000198#Sunil Gavaskar#NEFT / RTGS</v>
      </c>
    </row>
    <row r="200" spans="1:1">
      <c r="A200" s="16" t="str">
        <f>+CONCATENATE(Sheet5!A200,Sheet1!R207,Sheet1!S207)</f>
        <v>90000000199#HDFC0000000#30/09/2013##1.00#NEFT00000199#Kapil Dev#NEFT / RTGS</v>
      </c>
    </row>
    <row r="201" spans="1:1">
      <c r="A201" s="16" t="str">
        <f>+CONCATENATE(Sheet5!A201,Sheet1!R208,Sheet1!S208)</f>
        <v>90000000200#ICIC0000000#30/09/2013##1.00#NEFT00000200#Sachin Tendulkar#NEFT / RTGS</v>
      </c>
    </row>
    <row r="202" spans="1:1">
      <c r="A202" s="16" t="str">
        <f>+CONCATENATE(Sheet5!A202,Sheet1!R209,Sheet1!S209)</f>
        <v/>
      </c>
    </row>
    <row r="203" spans="1:1">
      <c r="A203" s="16" t="str">
        <f>+CONCATENATE(Sheet5!A203,Sheet1!R210,Sheet1!S210)</f>
        <v/>
      </c>
    </row>
    <row r="204" spans="1:1">
      <c r="A204" s="16" t="str">
        <f>+CONCATENATE(Sheet5!A204,Sheet1!R211,Sheet1!S211)</f>
        <v/>
      </c>
    </row>
    <row r="205" spans="1:1">
      <c r="A205" s="16" t="str">
        <f>+CONCATENATE(Sheet5!A205,Sheet1!R212,Sheet1!S212)</f>
        <v/>
      </c>
    </row>
    <row r="206" spans="1:1">
      <c r="A206" s="16" t="str">
        <f>+CONCATENATE(Sheet5!A206,Sheet1!R213,Sheet1!S213)</f>
        <v/>
      </c>
    </row>
    <row r="207" spans="1:1">
      <c r="A207" s="16" t="str">
        <f>+CONCATENATE(Sheet5!A207,Sheet1!R214,Sheet1!S214)</f>
        <v/>
      </c>
    </row>
    <row r="208" spans="1:1">
      <c r="A208" s="16" t="str">
        <f>+CONCATENATE(Sheet5!A208,Sheet1!R215,Sheet1!S215)</f>
        <v/>
      </c>
    </row>
    <row r="209" spans="1:1">
      <c r="A209" s="16" t="str">
        <f>+CONCATENATE(Sheet5!A209,Sheet1!R216,Sheet1!S216)</f>
        <v/>
      </c>
    </row>
    <row r="210" spans="1:1">
      <c r="A210" s="16" t="str">
        <f>+CONCATENATE(Sheet5!A210,Sheet1!R217,Sheet1!S217)</f>
        <v/>
      </c>
    </row>
    <row r="211" spans="1:1">
      <c r="A211" s="16" t="str">
        <f>+CONCATENATE(Sheet5!A211,Sheet1!R218,Sheet1!S218)</f>
        <v/>
      </c>
    </row>
    <row r="212" spans="1:1">
      <c r="A212" s="16" t="str">
        <f>+CONCATENATE(Sheet5!A212,Sheet1!R219,Sheet1!S219)</f>
        <v/>
      </c>
    </row>
    <row r="213" spans="1:1">
      <c r="A213" s="16" t="str">
        <f>+CONCATENATE(Sheet5!A213,Sheet1!R220,Sheet1!S220)</f>
        <v/>
      </c>
    </row>
    <row r="214" spans="1:1">
      <c r="A214" s="16" t="str">
        <f>+CONCATENATE(Sheet5!A214,Sheet1!R221,Sheet1!S221)</f>
        <v/>
      </c>
    </row>
    <row r="215" spans="1:1">
      <c r="A215" s="16" t="str">
        <f>+CONCATENATE(Sheet5!A215,Sheet1!R222,Sheet1!S222)</f>
        <v/>
      </c>
    </row>
    <row r="216" spans="1:1">
      <c r="A216" s="16" t="str">
        <f>+CONCATENATE(Sheet5!A216,Sheet1!R223,Sheet1!S223)</f>
        <v/>
      </c>
    </row>
    <row r="217" spans="1:1">
      <c r="A217" s="16" t="str">
        <f>+CONCATENATE(Sheet5!A217,Sheet1!R224,Sheet1!S224)</f>
        <v/>
      </c>
    </row>
    <row r="218" spans="1:1">
      <c r="A218" s="16" t="str">
        <f>+CONCATENATE(Sheet5!A218,Sheet1!R225,Sheet1!S225)</f>
        <v/>
      </c>
    </row>
    <row r="219" spans="1:1">
      <c r="A219" s="16" t="str">
        <f>+CONCATENATE(Sheet5!A219,Sheet1!R226,Sheet1!S226)</f>
        <v/>
      </c>
    </row>
    <row r="220" spans="1:1">
      <c r="A220" s="16" t="str">
        <f>+CONCATENATE(Sheet5!A220,Sheet1!R227,Sheet1!S227)</f>
        <v/>
      </c>
    </row>
    <row r="221" spans="1:1">
      <c r="A221" s="16" t="str">
        <f>+CONCATENATE(Sheet5!A221,Sheet1!R228,Sheet1!S228)</f>
        <v/>
      </c>
    </row>
    <row r="222" spans="1:1">
      <c r="A222" s="16" t="str">
        <f>+CONCATENATE(Sheet5!A222,Sheet1!R229,Sheet1!S229)</f>
        <v/>
      </c>
    </row>
    <row r="223" spans="1:1">
      <c r="A223" s="16" t="str">
        <f>+CONCATENATE(Sheet5!A223,Sheet1!R230,Sheet1!S230)</f>
        <v/>
      </c>
    </row>
    <row r="224" spans="1:1">
      <c r="A224" s="16" t="str">
        <f>+CONCATENATE(Sheet5!A224,Sheet1!R231,Sheet1!S231)</f>
        <v/>
      </c>
    </row>
    <row r="225" spans="1:1">
      <c r="A225" s="16" t="str">
        <f>+CONCATENATE(Sheet5!A225,Sheet1!R232,Sheet1!S232)</f>
        <v/>
      </c>
    </row>
    <row r="226" spans="1:1">
      <c r="A226" s="16" t="str">
        <f>+CONCATENATE(Sheet5!A226,Sheet1!R233,Sheet1!S233)</f>
        <v/>
      </c>
    </row>
    <row r="227" spans="1:1">
      <c r="A227" s="16" t="str">
        <f>+CONCATENATE(Sheet5!A227,Sheet1!R234,Sheet1!S234)</f>
        <v/>
      </c>
    </row>
    <row r="228" spans="1:1">
      <c r="A228" s="16" t="str">
        <f>+CONCATENATE(Sheet5!A228,Sheet1!R235,Sheet1!S235)</f>
        <v/>
      </c>
    </row>
    <row r="229" spans="1:1">
      <c r="A229" s="16" t="str">
        <f>+CONCATENATE(Sheet5!A229,Sheet1!R236,Sheet1!S236)</f>
        <v/>
      </c>
    </row>
    <row r="230" spans="1:1">
      <c r="A230" s="16" t="str">
        <f>+CONCATENATE(Sheet5!A230,Sheet1!R237,Sheet1!S237)</f>
        <v/>
      </c>
    </row>
    <row r="231" spans="1:1">
      <c r="A231" s="16" t="str">
        <f>+CONCATENATE(Sheet5!A231,Sheet1!R238,Sheet1!S238)</f>
        <v/>
      </c>
    </row>
    <row r="232" spans="1:1">
      <c r="A232" s="16" t="str">
        <f>+CONCATENATE(Sheet5!A232,Sheet1!R239,Sheet1!S239)</f>
        <v/>
      </c>
    </row>
    <row r="233" spans="1:1">
      <c r="A233" s="16" t="str">
        <f>+CONCATENATE(Sheet5!A233,Sheet1!R240,Sheet1!S240)</f>
        <v/>
      </c>
    </row>
    <row r="234" spans="1:1">
      <c r="A234" s="16" t="str">
        <f>+CONCATENATE(Sheet5!A234,Sheet1!R241,Sheet1!S241)</f>
        <v/>
      </c>
    </row>
    <row r="235" spans="1:1">
      <c r="A235" s="16" t="str">
        <f>+CONCATENATE(Sheet5!A235,Sheet1!R242,Sheet1!S242)</f>
        <v/>
      </c>
    </row>
    <row r="236" spans="1:1">
      <c r="A236" s="16" t="str">
        <f>+CONCATENATE(Sheet5!A236,Sheet1!R243,Sheet1!S243)</f>
        <v/>
      </c>
    </row>
    <row r="237" spans="1:1">
      <c r="A237" s="16" t="str">
        <f>+CONCATENATE(Sheet5!A237,Sheet1!R244,Sheet1!S244)</f>
        <v/>
      </c>
    </row>
    <row r="238" spans="1:1">
      <c r="A238" s="16" t="str">
        <f>+CONCATENATE(Sheet5!A238,Sheet1!R245,Sheet1!S245)</f>
        <v/>
      </c>
    </row>
    <row r="239" spans="1:1">
      <c r="A239" s="16" t="str">
        <f>+CONCATENATE(Sheet5!A239,Sheet1!R246,Sheet1!S246)</f>
        <v/>
      </c>
    </row>
    <row r="240" spans="1:1">
      <c r="A240" s="16" t="str">
        <f>+CONCATENATE(Sheet5!A240,Sheet1!R247,Sheet1!S247)</f>
        <v/>
      </c>
    </row>
    <row r="241" spans="1:1">
      <c r="A241" s="16" t="str">
        <f>+CONCATENATE(Sheet5!A241,Sheet1!R248,Sheet1!S248)</f>
        <v/>
      </c>
    </row>
    <row r="242" spans="1:1">
      <c r="A242" s="16" t="str">
        <f>+CONCATENATE(Sheet5!A242,Sheet1!R249,Sheet1!S249)</f>
        <v/>
      </c>
    </row>
    <row r="243" spans="1:1">
      <c r="A243" s="16" t="str">
        <f>+CONCATENATE(Sheet5!A243,Sheet1!R250,Sheet1!S250)</f>
        <v/>
      </c>
    </row>
    <row r="244" spans="1:1">
      <c r="A244" s="16" t="str">
        <f>+CONCATENATE(Sheet5!A244,Sheet1!R251,Sheet1!S251)</f>
        <v/>
      </c>
    </row>
    <row r="245" spans="1:1">
      <c r="A245" s="16" t="str">
        <f>+CONCATENATE(Sheet5!A245,Sheet1!R252,Sheet1!S252)</f>
        <v/>
      </c>
    </row>
    <row r="246" spans="1:1">
      <c r="A246" s="16" t="str">
        <f>+CONCATENATE(Sheet5!A246,Sheet1!R253,Sheet1!S253)</f>
        <v/>
      </c>
    </row>
    <row r="247" spans="1:1">
      <c r="A247" s="16" t="str">
        <f>+CONCATENATE(Sheet5!A247,Sheet1!R254,Sheet1!S254)</f>
        <v/>
      </c>
    </row>
    <row r="248" spans="1:1">
      <c r="A248" s="16" t="str">
        <f>+CONCATENATE(Sheet5!A248,Sheet1!R255,Sheet1!S255)</f>
        <v/>
      </c>
    </row>
    <row r="249" spans="1:1">
      <c r="A249" s="16" t="str">
        <f>+CONCATENATE(Sheet5!A249,Sheet1!R256,Sheet1!S256)</f>
        <v/>
      </c>
    </row>
    <row r="250" spans="1:1">
      <c r="A250" s="16" t="str">
        <f>+CONCATENATE(Sheet5!A250,Sheet1!R257,Sheet1!S257)</f>
        <v/>
      </c>
    </row>
    <row r="251" spans="1:1">
      <c r="A251" s="16" t="str">
        <f>+CONCATENATE(Sheet5!A251,Sheet1!R258,Sheet1!S258)</f>
        <v/>
      </c>
    </row>
    <row r="252" spans="1:1">
      <c r="A252" s="16" t="str">
        <f>+CONCATENATE(Sheet5!A252,Sheet1!R259,Sheet1!S259)</f>
        <v/>
      </c>
    </row>
    <row r="253" spans="1:1">
      <c r="A253" s="16" t="str">
        <f>+CONCATENATE(Sheet5!A253,Sheet1!R260,Sheet1!S260)</f>
        <v/>
      </c>
    </row>
    <row r="254" spans="1:1">
      <c r="A254" s="16" t="str">
        <f>+CONCATENATE(Sheet5!A254,Sheet1!R261,Sheet1!S261)</f>
        <v/>
      </c>
    </row>
  </sheetData>
  <sheetProtection password="C384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Sheet3</vt:lpstr>
      <vt:lpstr>Sheet4</vt:lpstr>
      <vt:lpstr>Sheet5</vt:lpstr>
      <vt:lpstr>Sheet6</vt:lpstr>
    </vt:vector>
  </TitlesOfParts>
  <Company>Updatesofts.com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MATRIXBK</dc:creator>
  <cp:lastModifiedBy>MATRIXBK</cp:lastModifiedBy>
  <cp:lastPrinted>2013-07-09T11:10:40Z</cp:lastPrinted>
  <dcterms:created xsi:type="dcterms:W3CDTF">2013-07-09T11:07:01Z</dcterms:created>
  <dcterms:modified xsi:type="dcterms:W3CDTF">2014-01-01T09:49:20Z</dcterms:modified>
</cp:coreProperties>
</file>